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К.О.С\Desktop\мониторинг 9 мес\"/>
    </mc:Choice>
  </mc:AlternateContent>
  <bookViews>
    <workbookView xWindow="120" yWindow="120" windowWidth="9720" windowHeight="7320" activeTab="3"/>
  </bookViews>
  <sheets>
    <sheet name="Лист1" sheetId="1" r:id="rId1"/>
    <sheet name="1 квартал" sheetId="2" state="hidden" r:id="rId2"/>
    <sheet name="1 полугидие" sheetId="3" state="hidden" r:id="rId3"/>
    <sheet name="9 месяцев" sheetId="4" r:id="rId4"/>
  </sheets>
  <definedNames>
    <definedName name="_xlnm.Print_Area" localSheetId="2">'1 полугидие'!$A$1:$G$580</definedName>
  </definedNames>
  <calcPr calcId="152511"/>
</workbook>
</file>

<file path=xl/calcChain.xml><?xml version="1.0" encoding="utf-8"?>
<calcChain xmlns="http://schemas.openxmlformats.org/spreadsheetml/2006/main">
  <c r="G334" i="4" l="1"/>
  <c r="F306" i="4" l="1"/>
  <c r="E306" i="4"/>
  <c r="G308" i="4"/>
  <c r="E572" i="4" l="1"/>
  <c r="E571" i="4"/>
  <c r="F570" i="4"/>
  <c r="F571" i="4"/>
  <c r="F572" i="4"/>
  <c r="F446" i="4" l="1"/>
  <c r="G350" i="4"/>
  <c r="G358" i="4"/>
  <c r="G198" i="4" l="1"/>
  <c r="G157" i="4"/>
  <c r="G141" i="4"/>
  <c r="G579" i="4"/>
  <c r="G578" i="4"/>
  <c r="F575" i="4"/>
  <c r="F568" i="4" s="1"/>
  <c r="E575" i="4"/>
  <c r="G572" i="4"/>
  <c r="G571" i="4"/>
  <c r="E568" i="4"/>
  <c r="G568" i="4" s="1"/>
  <c r="D568" i="4"/>
  <c r="G565" i="4"/>
  <c r="G564" i="4"/>
  <c r="F561" i="4"/>
  <c r="G561" i="4" s="1"/>
  <c r="E561" i="4"/>
  <c r="D561" i="4"/>
  <c r="G558" i="4"/>
  <c r="F554" i="4"/>
  <c r="E554" i="4"/>
  <c r="F546" i="4"/>
  <c r="E546" i="4"/>
  <c r="G542" i="4"/>
  <c r="F541" i="4"/>
  <c r="F540" i="4"/>
  <c r="F538" i="4" s="1"/>
  <c r="E538" i="4"/>
  <c r="F534" i="4"/>
  <c r="E534" i="4"/>
  <c r="F533" i="4"/>
  <c r="E533" i="4"/>
  <c r="D533" i="4"/>
  <c r="E532" i="4"/>
  <c r="D532" i="4"/>
  <c r="G526" i="4"/>
  <c r="G525" i="4"/>
  <c r="F522" i="4"/>
  <c r="E522" i="4"/>
  <c r="G522" i="4" s="1"/>
  <c r="G517" i="4"/>
  <c r="F514" i="4"/>
  <c r="E514" i="4"/>
  <c r="F510" i="4"/>
  <c r="E510" i="4"/>
  <c r="F509" i="4"/>
  <c r="E509" i="4"/>
  <c r="F508" i="4"/>
  <c r="E508" i="4"/>
  <c r="G502" i="4"/>
  <c r="F498" i="4"/>
  <c r="E498" i="4"/>
  <c r="F490" i="4"/>
  <c r="F482" i="4" s="1"/>
  <c r="E490" i="4"/>
  <c r="F486" i="4"/>
  <c r="E486" i="4"/>
  <c r="F485" i="4"/>
  <c r="E485" i="4"/>
  <c r="D485" i="4"/>
  <c r="F484" i="4"/>
  <c r="E484" i="4"/>
  <c r="D484" i="4"/>
  <c r="G478" i="4"/>
  <c r="G477" i="4"/>
  <c r="F474" i="4"/>
  <c r="E474" i="4"/>
  <c r="F466" i="4"/>
  <c r="E466" i="4"/>
  <c r="D466" i="4"/>
  <c r="F462" i="4"/>
  <c r="E462" i="4"/>
  <c r="D462" i="4"/>
  <c r="F461" i="4"/>
  <c r="E461" i="4"/>
  <c r="D461" i="4"/>
  <c r="F460" i="4"/>
  <c r="E460" i="4"/>
  <c r="D460" i="4"/>
  <c r="E458" i="4"/>
  <c r="D458" i="4"/>
  <c r="G454" i="4"/>
  <c r="F450" i="4"/>
  <c r="E450" i="4"/>
  <c r="E446" i="4"/>
  <c r="G446" i="4" s="1"/>
  <c r="F445" i="4"/>
  <c r="E445" i="4"/>
  <c r="D445" i="4"/>
  <c r="F444" i="4"/>
  <c r="E444" i="4"/>
  <c r="D444" i="4"/>
  <c r="E442" i="4"/>
  <c r="G438" i="4"/>
  <c r="F434" i="4"/>
  <c r="E434" i="4"/>
  <c r="G430" i="4"/>
  <c r="F426" i="4"/>
  <c r="E426" i="4"/>
  <c r="E418" i="4" s="1"/>
  <c r="F422" i="4"/>
  <c r="G422" i="4" s="1"/>
  <c r="E422" i="4"/>
  <c r="F421" i="4"/>
  <c r="E421" i="4"/>
  <c r="D421" i="4"/>
  <c r="F420" i="4"/>
  <c r="E420" i="4"/>
  <c r="D420" i="4"/>
  <c r="G414" i="4"/>
  <c r="G413" i="4"/>
  <c r="F410" i="4"/>
  <c r="E410" i="4"/>
  <c r="F402" i="4"/>
  <c r="E402" i="4"/>
  <c r="G398" i="4"/>
  <c r="F394" i="4"/>
  <c r="G394" i="4" s="1"/>
  <c r="E394" i="4"/>
  <c r="G390" i="4"/>
  <c r="F386" i="4"/>
  <c r="G386" i="4" s="1"/>
  <c r="E386" i="4"/>
  <c r="D386" i="4"/>
  <c r="G382" i="4"/>
  <c r="F378" i="4"/>
  <c r="E378" i="4"/>
  <c r="G373" i="4"/>
  <c r="G372" i="4"/>
  <c r="F370" i="4"/>
  <c r="E370" i="4"/>
  <c r="D370" i="4"/>
  <c r="F366" i="4"/>
  <c r="G366" i="4" s="1"/>
  <c r="E366" i="4"/>
  <c r="F365" i="4"/>
  <c r="E365" i="4"/>
  <c r="F364" i="4"/>
  <c r="E364" i="4"/>
  <c r="D364" i="4"/>
  <c r="E362" i="4"/>
  <c r="G354" i="4"/>
  <c r="F354" i="4"/>
  <c r="E354" i="4"/>
  <c r="D354" i="4"/>
  <c r="F346" i="4"/>
  <c r="G346" i="4" s="1"/>
  <c r="E346" i="4"/>
  <c r="D346" i="4"/>
  <c r="G342" i="4"/>
  <c r="F338" i="4"/>
  <c r="E338" i="4"/>
  <c r="D338" i="4"/>
  <c r="F334" i="4"/>
  <c r="E334" i="4"/>
  <c r="D334" i="4"/>
  <c r="F333" i="4"/>
  <c r="E333" i="4"/>
  <c r="D333" i="4"/>
  <c r="F332" i="4"/>
  <c r="E332" i="4"/>
  <c r="D332" i="4"/>
  <c r="E330" i="4"/>
  <c r="G326" i="4"/>
  <c r="F322" i="4"/>
  <c r="E322" i="4"/>
  <c r="G318" i="4"/>
  <c r="G317" i="4"/>
  <c r="F314" i="4"/>
  <c r="E314" i="4"/>
  <c r="G310" i="4"/>
  <c r="G309" i="4"/>
  <c r="G306" i="4"/>
  <c r="G302" i="4"/>
  <c r="F298" i="4"/>
  <c r="E298" i="4"/>
  <c r="F294" i="4"/>
  <c r="E294" i="4"/>
  <c r="F293" i="4"/>
  <c r="G293" i="4" s="1"/>
  <c r="E293" i="4"/>
  <c r="D293" i="4"/>
  <c r="F292" i="4"/>
  <c r="E292" i="4"/>
  <c r="D292" i="4"/>
  <c r="G286" i="4"/>
  <c r="G285" i="4"/>
  <c r="F282" i="4"/>
  <c r="E282" i="4"/>
  <c r="G277" i="4"/>
  <c r="G274" i="4"/>
  <c r="F274" i="4"/>
  <c r="E274" i="4"/>
  <c r="D274" i="4"/>
  <c r="G270" i="4"/>
  <c r="F266" i="4"/>
  <c r="E266" i="4"/>
  <c r="D266" i="4"/>
  <c r="G262" i="4"/>
  <c r="F258" i="4"/>
  <c r="G258" i="4" s="1"/>
  <c r="E258" i="4"/>
  <c r="D258" i="4"/>
  <c r="G254" i="4"/>
  <c r="F250" i="4"/>
  <c r="G250" i="4" s="1"/>
  <c r="E250" i="4"/>
  <c r="G246" i="4"/>
  <c r="G245" i="4"/>
  <c r="F242" i="4"/>
  <c r="E242" i="4"/>
  <c r="F238" i="4"/>
  <c r="E238" i="4"/>
  <c r="F237" i="4"/>
  <c r="E237" i="4"/>
  <c r="F236" i="4"/>
  <c r="E236" i="4"/>
  <c r="G230" i="4"/>
  <c r="F226" i="4"/>
  <c r="E226" i="4"/>
  <c r="G223" i="4"/>
  <c r="G222" i="4"/>
  <c r="F218" i="4"/>
  <c r="E218" i="4"/>
  <c r="G213" i="4"/>
  <c r="F210" i="4"/>
  <c r="E210" i="4"/>
  <c r="G206" i="4"/>
  <c r="F202" i="4"/>
  <c r="E202" i="4"/>
  <c r="F194" i="4"/>
  <c r="E194" i="4"/>
  <c r="F191" i="4"/>
  <c r="F13" i="4" s="1"/>
  <c r="E191" i="4"/>
  <c r="F190" i="4"/>
  <c r="E190" i="4"/>
  <c r="D190" i="4"/>
  <c r="F189" i="4"/>
  <c r="E189" i="4"/>
  <c r="D189" i="4"/>
  <c r="F188" i="4"/>
  <c r="E188" i="4"/>
  <c r="D188" i="4"/>
  <c r="E186" i="4"/>
  <c r="D186" i="4"/>
  <c r="F178" i="4"/>
  <c r="E178" i="4"/>
  <c r="G174" i="4"/>
  <c r="F170" i="4"/>
  <c r="E170" i="4"/>
  <c r="G166" i="4"/>
  <c r="G165" i="4"/>
  <c r="F162" i="4"/>
  <c r="E162" i="4"/>
  <c r="G158" i="4"/>
  <c r="F154" i="4"/>
  <c r="E154" i="4"/>
  <c r="F150" i="4"/>
  <c r="E150" i="4"/>
  <c r="D150" i="4"/>
  <c r="F149" i="4"/>
  <c r="G149" i="4" s="1"/>
  <c r="E149" i="4"/>
  <c r="D149" i="4"/>
  <c r="F148" i="4"/>
  <c r="E148" i="4"/>
  <c r="D148" i="4"/>
  <c r="D146" i="4"/>
  <c r="F137" i="4"/>
  <c r="G137" i="4" s="1"/>
  <c r="E137" i="4"/>
  <c r="G133" i="4"/>
  <c r="F129" i="4"/>
  <c r="E129" i="4"/>
  <c r="G125" i="4"/>
  <c r="F121" i="4"/>
  <c r="E121" i="4"/>
  <c r="G117" i="4"/>
  <c r="F113" i="4"/>
  <c r="E113" i="4"/>
  <c r="G109" i="4"/>
  <c r="F105" i="4"/>
  <c r="F97" i="4" s="1"/>
  <c r="E105" i="4"/>
  <c r="F101" i="4"/>
  <c r="E101" i="4"/>
  <c r="D101" i="4"/>
  <c r="F100" i="4"/>
  <c r="D100" i="4"/>
  <c r="F99" i="4"/>
  <c r="E99" i="4"/>
  <c r="D99" i="4"/>
  <c r="D97" i="4"/>
  <c r="G93" i="4"/>
  <c r="F89" i="4"/>
  <c r="E89" i="4"/>
  <c r="G85" i="4"/>
  <c r="G81" i="4"/>
  <c r="F81" i="4"/>
  <c r="E81" i="4"/>
  <c r="G77" i="4"/>
  <c r="G73" i="4"/>
  <c r="F73" i="4"/>
  <c r="E73" i="4"/>
  <c r="F65" i="4"/>
  <c r="E65" i="4"/>
  <c r="G61" i="4"/>
  <c r="F57" i="4"/>
  <c r="E57" i="4"/>
  <c r="G53" i="4"/>
  <c r="F49" i="4"/>
  <c r="G49" i="4" s="1"/>
  <c r="E49" i="4"/>
  <c r="F45" i="4"/>
  <c r="E45" i="4"/>
  <c r="F44" i="4"/>
  <c r="E44" i="4"/>
  <c r="D44" i="4"/>
  <c r="F43" i="4"/>
  <c r="E43" i="4"/>
  <c r="D43" i="4"/>
  <c r="G37" i="4"/>
  <c r="F33" i="4"/>
  <c r="G33" i="4" s="1"/>
  <c r="E33" i="4"/>
  <c r="G29" i="4"/>
  <c r="E25" i="4"/>
  <c r="E17" i="4" s="1"/>
  <c r="F21" i="4"/>
  <c r="E21" i="4"/>
  <c r="D21" i="4"/>
  <c r="F20" i="4"/>
  <c r="E20" i="4"/>
  <c r="D20" i="4"/>
  <c r="F19" i="4"/>
  <c r="E19" i="4"/>
  <c r="D19" i="4"/>
  <c r="D10" i="4" s="1"/>
  <c r="D17" i="4"/>
  <c r="E13" i="4"/>
  <c r="D12" i="4" l="1"/>
  <c r="G65" i="4"/>
  <c r="G450" i="4"/>
  <c r="D8" i="4"/>
  <c r="G101" i="4"/>
  <c r="E97" i="4"/>
  <c r="G121" i="4"/>
  <c r="G170" i="4"/>
  <c r="G202" i="4"/>
  <c r="G266" i="4"/>
  <c r="D330" i="4"/>
  <c r="G434" i="4"/>
  <c r="F458" i="4"/>
  <c r="G194" i="4"/>
  <c r="D11" i="4"/>
  <c r="F41" i="4"/>
  <c r="G13" i="4"/>
  <c r="F234" i="4"/>
  <c r="G298" i="4"/>
  <c r="G338" i="4"/>
  <c r="G364" i="4"/>
  <c r="G378" i="4"/>
  <c r="G490" i="4"/>
  <c r="E530" i="4"/>
  <c r="G410" i="4"/>
  <c r="G365" i="4"/>
  <c r="G370" i="4"/>
  <c r="E10" i="4"/>
  <c r="G294" i="4"/>
  <c r="G314" i="4"/>
  <c r="G322" i="4"/>
  <c r="E290" i="4"/>
  <c r="G282" i="4"/>
  <c r="G242" i="4"/>
  <c r="G238" i="4"/>
  <c r="G237" i="4"/>
  <c r="E234" i="4"/>
  <c r="G218" i="4"/>
  <c r="G189" i="4"/>
  <c r="G575" i="4"/>
  <c r="G534" i="4"/>
  <c r="G554" i="4"/>
  <c r="G510" i="4"/>
  <c r="E506" i="4"/>
  <c r="G509" i="4"/>
  <c r="F506" i="4"/>
  <c r="G506" i="4" s="1"/>
  <c r="G514" i="4"/>
  <c r="G498" i="4"/>
  <c r="G486" i="4"/>
  <c r="G474" i="4"/>
  <c r="F442" i="4"/>
  <c r="G442" i="4" s="1"/>
  <c r="F418" i="4"/>
  <c r="F330" i="4"/>
  <c r="G330" i="4" s="1"/>
  <c r="G190" i="4"/>
  <c r="F186" i="4"/>
  <c r="G186" i="4" s="1"/>
  <c r="G210" i="4"/>
  <c r="G150" i="4"/>
  <c r="F11" i="4"/>
  <c r="F146" i="4"/>
  <c r="G162" i="4"/>
  <c r="E11" i="4"/>
  <c r="G154" i="4"/>
  <c r="G129" i="4"/>
  <c r="G113" i="4"/>
  <c r="G97" i="4"/>
  <c r="G105" i="4"/>
  <c r="G89" i="4"/>
  <c r="E41" i="4"/>
  <c r="G57" i="4"/>
  <c r="E12" i="4"/>
  <c r="G41" i="4"/>
  <c r="G45" i="4"/>
  <c r="F17" i="4"/>
  <c r="G17" i="4" s="1"/>
  <c r="G21" i="4"/>
  <c r="F12" i="4"/>
  <c r="G418" i="4"/>
  <c r="F530" i="4"/>
  <c r="G530" i="4" s="1"/>
  <c r="G538" i="4"/>
  <c r="G25" i="4"/>
  <c r="G226" i="4"/>
  <c r="F290" i="4"/>
  <c r="G426" i="4"/>
  <c r="F362" i="4"/>
  <c r="G362" i="4" s="1"/>
  <c r="E482" i="4"/>
  <c r="G482" i="4" s="1"/>
  <c r="G191" i="4"/>
  <c r="E146" i="4"/>
  <c r="F532" i="4"/>
  <c r="F10" i="4" s="1"/>
  <c r="F191" i="3"/>
  <c r="F13" i="3" s="1"/>
  <c r="G13" i="3" s="1"/>
  <c r="E191" i="3"/>
  <c r="E13" i="3" s="1"/>
  <c r="G191" i="3" l="1"/>
  <c r="G234" i="4"/>
  <c r="G10" i="4"/>
  <c r="G290" i="4"/>
  <c r="G11" i="4"/>
  <c r="G12" i="4"/>
  <c r="F8" i="4"/>
  <c r="E8" i="4"/>
  <c r="G146" i="4"/>
  <c r="G570" i="3"/>
  <c r="F568" i="3"/>
  <c r="E568" i="3"/>
  <c r="G578" i="3"/>
  <c r="G577" i="3"/>
  <c r="G8" i="4" l="1"/>
  <c r="G579" i="3"/>
  <c r="F575" i="3"/>
  <c r="E575" i="3"/>
  <c r="E486" i="3"/>
  <c r="F486" i="3"/>
  <c r="F444" i="3"/>
  <c r="F445" i="3"/>
  <c r="F446" i="3"/>
  <c r="E446" i="3"/>
  <c r="E445" i="3"/>
  <c r="E444" i="3"/>
  <c r="D445" i="3"/>
  <c r="D444" i="3"/>
  <c r="G254" i="3"/>
  <c r="F250" i="3"/>
  <c r="E250" i="3"/>
  <c r="G575" i="3" l="1"/>
  <c r="G250" i="3"/>
  <c r="G342" i="3"/>
  <c r="G223" i="3" l="1"/>
  <c r="G213" i="3"/>
  <c r="G158" i="3"/>
  <c r="D101" i="3"/>
  <c r="D100" i="3"/>
  <c r="D99" i="3"/>
  <c r="D97" i="3"/>
  <c r="E101" i="3"/>
  <c r="E99" i="3"/>
  <c r="F101" i="3"/>
  <c r="F100" i="3"/>
  <c r="F99" i="3"/>
  <c r="G125" i="3"/>
  <c r="G117" i="3"/>
  <c r="F25" i="3"/>
  <c r="F33" i="3"/>
  <c r="E33" i="3"/>
  <c r="E25" i="3"/>
  <c r="E226" i="3"/>
  <c r="E218" i="3"/>
  <c r="E210" i="3"/>
  <c r="E202" i="3"/>
  <c r="E178" i="3"/>
  <c r="E170" i="3"/>
  <c r="E162" i="3"/>
  <c r="E154" i="3"/>
  <c r="E137" i="3"/>
  <c r="E129" i="3"/>
  <c r="E121" i="3"/>
  <c r="E113" i="3"/>
  <c r="E105" i="3"/>
  <c r="E89" i="3"/>
  <c r="E81" i="3"/>
  <c r="E73" i="3"/>
  <c r="E65" i="3"/>
  <c r="E57" i="3"/>
  <c r="F226" i="3"/>
  <c r="F218" i="3"/>
  <c r="F210" i="3"/>
  <c r="F202" i="3"/>
  <c r="F194" i="3"/>
  <c r="F178" i="3"/>
  <c r="F170" i="3"/>
  <c r="F162" i="3"/>
  <c r="F154" i="3"/>
  <c r="F137" i="3"/>
  <c r="F129" i="3"/>
  <c r="F121" i="3"/>
  <c r="F113" i="3"/>
  <c r="F105" i="3"/>
  <c r="F89" i="3"/>
  <c r="F81" i="3"/>
  <c r="F73" i="3"/>
  <c r="F65" i="3"/>
  <c r="F57" i="3"/>
  <c r="E49" i="3"/>
  <c r="G53" i="3"/>
  <c r="F49" i="3"/>
  <c r="G558" i="3"/>
  <c r="G230" i="3"/>
  <c r="G221" i="3"/>
  <c r="G222" i="3"/>
  <c r="G206" i="3"/>
  <c r="G174" i="3"/>
  <c r="G165" i="3"/>
  <c r="G166" i="3"/>
  <c r="G133" i="3"/>
  <c r="G109" i="3"/>
  <c r="G93" i="3"/>
  <c r="G85" i="3"/>
  <c r="G29" i="3"/>
  <c r="G37" i="3"/>
  <c r="G61" i="3"/>
  <c r="G77" i="3"/>
  <c r="G571" i="3"/>
  <c r="G572" i="3"/>
  <c r="G564" i="3"/>
  <c r="G565" i="3"/>
  <c r="G542" i="3"/>
  <c r="F540" i="3"/>
  <c r="G525" i="3"/>
  <c r="G526" i="3"/>
  <c r="G517" i="3"/>
  <c r="G518" i="3"/>
  <c r="G502" i="3"/>
  <c r="G477" i="3"/>
  <c r="G478" i="3"/>
  <c r="G454" i="3"/>
  <c r="G438" i="3"/>
  <c r="G429" i="3"/>
  <c r="G430" i="3"/>
  <c r="G414" i="3"/>
  <c r="G413" i="3"/>
  <c r="G398" i="3"/>
  <c r="G390" i="3"/>
  <c r="G382" i="3"/>
  <c r="G372" i="3"/>
  <c r="G373" i="3"/>
  <c r="G374" i="3"/>
  <c r="F370" i="3"/>
  <c r="G302" i="3"/>
  <c r="G326" i="3"/>
  <c r="G317" i="3"/>
  <c r="G318" i="3"/>
  <c r="G309" i="3"/>
  <c r="G310" i="3"/>
  <c r="F306" i="3"/>
  <c r="E306" i="3"/>
  <c r="G285" i="3"/>
  <c r="G286" i="3"/>
  <c r="F282" i="3"/>
  <c r="E282" i="3"/>
  <c r="G277" i="3"/>
  <c r="G278" i="3"/>
  <c r="F274" i="3"/>
  <c r="E274" i="3"/>
  <c r="G262" i="3"/>
  <c r="G270" i="3"/>
  <c r="G245" i="3"/>
  <c r="G246" i="3"/>
  <c r="F242" i="3"/>
  <c r="E242" i="3"/>
  <c r="E194" i="3"/>
  <c r="E189" i="3"/>
  <c r="F189" i="3"/>
  <c r="F599" i="2"/>
  <c r="E599" i="2"/>
  <c r="G599" i="2"/>
  <c r="D599" i="2"/>
  <c r="F592" i="2"/>
  <c r="E592" i="2"/>
  <c r="G592" i="2"/>
  <c r="D592" i="2"/>
  <c r="F585" i="2"/>
  <c r="E585" i="2"/>
  <c r="G585" i="2"/>
  <c r="D585" i="2"/>
  <c r="F580" i="2"/>
  <c r="F577" i="2"/>
  <c r="E577" i="2"/>
  <c r="D577" i="2"/>
  <c r="F572" i="2"/>
  <c r="F569" i="2"/>
  <c r="F561" i="2" s="1"/>
  <c r="E569" i="2"/>
  <c r="E561" i="2" s="1"/>
  <c r="D569" i="2"/>
  <c r="F565" i="2"/>
  <c r="E565" i="2"/>
  <c r="D565" i="2"/>
  <c r="F564" i="2"/>
  <c r="E564" i="2"/>
  <c r="D564" i="2"/>
  <c r="F563" i="2"/>
  <c r="E563" i="2"/>
  <c r="D563" i="2"/>
  <c r="D561" i="2"/>
  <c r="F553" i="2"/>
  <c r="G553" i="2" s="1"/>
  <c r="E553" i="2"/>
  <c r="D553" i="2"/>
  <c r="F545" i="2"/>
  <c r="G545" i="2" s="1"/>
  <c r="E545" i="2"/>
  <c r="D545" i="2"/>
  <c r="D537" i="2" s="1"/>
  <c r="F541" i="2"/>
  <c r="E541" i="2"/>
  <c r="D541" i="2"/>
  <c r="F540" i="2"/>
  <c r="E540" i="2"/>
  <c r="D540" i="2"/>
  <c r="F539" i="2"/>
  <c r="E539" i="2"/>
  <c r="D539" i="2"/>
  <c r="E537" i="2"/>
  <c r="F529" i="2"/>
  <c r="E529" i="2"/>
  <c r="G529" i="2"/>
  <c r="D529" i="2"/>
  <c r="F521" i="2"/>
  <c r="E521" i="2"/>
  <c r="G521" i="2"/>
  <c r="D521" i="2"/>
  <c r="F517" i="2"/>
  <c r="E517" i="2"/>
  <c r="D517" i="2"/>
  <c r="F516" i="2"/>
  <c r="E516" i="2"/>
  <c r="D516" i="2"/>
  <c r="F515" i="2"/>
  <c r="E515" i="2"/>
  <c r="D515" i="2"/>
  <c r="F513" i="2"/>
  <c r="E513" i="2"/>
  <c r="D513" i="2"/>
  <c r="F505" i="2"/>
  <c r="E505" i="2"/>
  <c r="D505" i="2"/>
  <c r="F497" i="2"/>
  <c r="G497" i="2" s="1"/>
  <c r="E497" i="2"/>
  <c r="E489" i="2" s="1"/>
  <c r="D497" i="2"/>
  <c r="D489" i="2" s="1"/>
  <c r="F493" i="2"/>
  <c r="E493" i="2"/>
  <c r="D493" i="2"/>
  <c r="F492" i="2"/>
  <c r="F489" i="2" s="1"/>
  <c r="E492" i="2"/>
  <c r="D492" i="2"/>
  <c r="F491" i="2"/>
  <c r="E491" i="2"/>
  <c r="D491" i="2"/>
  <c r="F481" i="2"/>
  <c r="E481" i="2"/>
  <c r="D481" i="2"/>
  <c r="F473" i="2"/>
  <c r="E473" i="2"/>
  <c r="E465" i="2" s="1"/>
  <c r="D473" i="2"/>
  <c r="D465" i="2" s="1"/>
  <c r="F469" i="2"/>
  <c r="E469" i="2"/>
  <c r="D469" i="2"/>
  <c r="F468" i="2"/>
  <c r="E468" i="2"/>
  <c r="D468" i="2"/>
  <c r="F467" i="2"/>
  <c r="E467" i="2"/>
  <c r="D467" i="2"/>
  <c r="F457" i="2"/>
  <c r="G457" i="2" s="1"/>
  <c r="E457" i="2"/>
  <c r="D457" i="2"/>
  <c r="F449" i="2"/>
  <c r="F441" i="2" s="1"/>
  <c r="G441" i="2" s="1"/>
  <c r="E449" i="2"/>
  <c r="E441" i="2" s="1"/>
  <c r="D449" i="2"/>
  <c r="D441" i="2" s="1"/>
  <c r="F445" i="2"/>
  <c r="E445" i="2"/>
  <c r="D445" i="2"/>
  <c r="F444" i="2"/>
  <c r="E444" i="2"/>
  <c r="D444" i="2"/>
  <c r="F443" i="2"/>
  <c r="E443" i="2"/>
  <c r="D443" i="2"/>
  <c r="F433" i="2"/>
  <c r="G433" i="2" s="1"/>
  <c r="E433" i="2"/>
  <c r="D433" i="2"/>
  <c r="F425" i="2"/>
  <c r="G425" i="2" s="1"/>
  <c r="E425" i="2"/>
  <c r="D425" i="2"/>
  <c r="F417" i="2"/>
  <c r="G417" i="2" s="1"/>
  <c r="E417" i="2"/>
  <c r="D417" i="2"/>
  <c r="F409" i="2"/>
  <c r="G409" i="2" s="1"/>
  <c r="E409" i="2"/>
  <c r="D409" i="2"/>
  <c r="F401" i="2"/>
  <c r="G401" i="2" s="1"/>
  <c r="E401" i="2"/>
  <c r="D401" i="2"/>
  <c r="F393" i="2"/>
  <c r="F385" i="2" s="1"/>
  <c r="G385" i="2" s="1"/>
  <c r="E393" i="2"/>
  <c r="E385" i="2" s="1"/>
  <c r="D393" i="2"/>
  <c r="F389" i="2"/>
  <c r="E389" i="2"/>
  <c r="D389" i="2"/>
  <c r="F388" i="2"/>
  <c r="E388" i="2"/>
  <c r="D388" i="2"/>
  <c r="F387" i="2"/>
  <c r="E387" i="2"/>
  <c r="D387" i="2"/>
  <c r="D385" i="2"/>
  <c r="F377" i="2"/>
  <c r="G377" i="2" s="1"/>
  <c r="E377" i="2"/>
  <c r="D377" i="2"/>
  <c r="F369" i="2"/>
  <c r="E369" i="2"/>
  <c r="D369" i="2"/>
  <c r="F361" i="2"/>
  <c r="E361" i="2"/>
  <c r="D361" i="2"/>
  <c r="D353" i="2" s="1"/>
  <c r="F357" i="2"/>
  <c r="E357" i="2"/>
  <c r="D357" i="2"/>
  <c r="F356" i="2"/>
  <c r="E356" i="2"/>
  <c r="E353" i="2" s="1"/>
  <c r="D356" i="2"/>
  <c r="F355" i="2"/>
  <c r="F353" i="2" s="1"/>
  <c r="G353" i="2" s="1"/>
  <c r="E355" i="2"/>
  <c r="D355" i="2"/>
  <c r="F345" i="2"/>
  <c r="G345" i="2" s="1"/>
  <c r="E345" i="2"/>
  <c r="D345" i="2"/>
  <c r="F337" i="2"/>
  <c r="E337" i="2"/>
  <c r="D337" i="2"/>
  <c r="F329" i="2"/>
  <c r="E329" i="2"/>
  <c r="E313" i="2" s="1"/>
  <c r="D329" i="2"/>
  <c r="F321" i="2"/>
  <c r="E321" i="2"/>
  <c r="D321" i="2"/>
  <c r="D313" i="2" s="1"/>
  <c r="F317" i="2"/>
  <c r="E317" i="2"/>
  <c r="D317" i="2"/>
  <c r="F316" i="2"/>
  <c r="E316" i="2"/>
  <c r="D316" i="2"/>
  <c r="F315" i="2"/>
  <c r="E315" i="2"/>
  <c r="D315" i="2"/>
  <c r="F305" i="2"/>
  <c r="G305" i="2" s="1"/>
  <c r="E305" i="2"/>
  <c r="D305" i="2"/>
  <c r="F297" i="2"/>
  <c r="G297" i="2" s="1"/>
  <c r="E297" i="2"/>
  <c r="D297" i="2"/>
  <c r="F289" i="2"/>
  <c r="G289" i="2" s="1"/>
  <c r="E289" i="2"/>
  <c r="D289" i="2"/>
  <c r="F281" i="2"/>
  <c r="G281" i="2" s="1"/>
  <c r="E281" i="2"/>
  <c r="D281" i="2"/>
  <c r="G273" i="2"/>
  <c r="F265" i="2"/>
  <c r="F257" i="2" s="1"/>
  <c r="G257" i="2" s="1"/>
  <c r="E265" i="2"/>
  <c r="E257" i="2" s="1"/>
  <c r="D265" i="2"/>
  <c r="D257" i="2" s="1"/>
  <c r="F261" i="2"/>
  <c r="E261" i="2"/>
  <c r="D261" i="2"/>
  <c r="F260" i="2"/>
  <c r="E260" i="2"/>
  <c r="D260" i="2"/>
  <c r="F259" i="2"/>
  <c r="E259" i="2"/>
  <c r="D259" i="2"/>
  <c r="G249" i="2"/>
  <c r="G241" i="2"/>
  <c r="G233" i="2"/>
  <c r="G225" i="2"/>
  <c r="G217" i="2"/>
  <c r="F213" i="2"/>
  <c r="E213" i="2"/>
  <c r="D213" i="2"/>
  <c r="F212" i="2"/>
  <c r="E212" i="2"/>
  <c r="D212" i="2"/>
  <c r="F211" i="2"/>
  <c r="E211" i="2"/>
  <c r="D211" i="2"/>
  <c r="F209" i="2"/>
  <c r="E209" i="2"/>
  <c r="G209" i="2"/>
  <c r="D209" i="2"/>
  <c r="G201" i="2"/>
  <c r="G193" i="2"/>
  <c r="G185" i="2"/>
  <c r="G177" i="2"/>
  <c r="F173" i="2"/>
  <c r="E173" i="2"/>
  <c r="D173" i="2"/>
  <c r="F172" i="2"/>
  <c r="E172" i="2"/>
  <c r="D172" i="2"/>
  <c r="F171" i="2"/>
  <c r="E171" i="2"/>
  <c r="D171" i="2"/>
  <c r="F169" i="2"/>
  <c r="E169" i="2"/>
  <c r="G169" i="2"/>
  <c r="D169" i="2"/>
  <c r="G161" i="2"/>
  <c r="G153" i="2"/>
  <c r="G145" i="2"/>
  <c r="G137" i="2"/>
  <c r="G129" i="2"/>
  <c r="G121" i="2"/>
  <c r="G113" i="2"/>
  <c r="G105" i="2"/>
  <c r="F101" i="2"/>
  <c r="E101" i="2"/>
  <c r="D101" i="2"/>
  <c r="D12" i="2" s="1"/>
  <c r="F100" i="2"/>
  <c r="D100" i="2"/>
  <c r="F99" i="2"/>
  <c r="F10" i="2" s="1"/>
  <c r="E99" i="2"/>
  <c r="D99" i="2"/>
  <c r="F97" i="2"/>
  <c r="E97" i="2"/>
  <c r="G97" i="2"/>
  <c r="D97" i="2"/>
  <c r="G89" i="2"/>
  <c r="G81" i="2"/>
  <c r="G73" i="2"/>
  <c r="G65" i="2"/>
  <c r="G57" i="2"/>
  <c r="G49" i="2"/>
  <c r="F45" i="2"/>
  <c r="F12" i="2" s="1"/>
  <c r="E45" i="2"/>
  <c r="D45" i="2"/>
  <c r="F44" i="2"/>
  <c r="E44" i="2"/>
  <c r="D44" i="2"/>
  <c r="F43" i="2"/>
  <c r="E43" i="2"/>
  <c r="D43" i="2"/>
  <c r="D10" i="2" s="1"/>
  <c r="F41" i="2"/>
  <c r="E41" i="2"/>
  <c r="G41" i="2"/>
  <c r="D41" i="2"/>
  <c r="G33" i="2"/>
  <c r="G25" i="2"/>
  <c r="F21" i="2"/>
  <c r="E21" i="2"/>
  <c r="E12" i="2" s="1"/>
  <c r="D21" i="2"/>
  <c r="F20" i="2"/>
  <c r="E20" i="2"/>
  <c r="D20" i="2"/>
  <c r="D11" i="2" s="1"/>
  <c r="F19" i="2"/>
  <c r="E19" i="2"/>
  <c r="D19" i="2"/>
  <c r="F17" i="2"/>
  <c r="G17" i="2" s="1"/>
  <c r="E17" i="2"/>
  <c r="D17" i="2"/>
  <c r="F11" i="2"/>
  <c r="D568" i="3"/>
  <c r="F534" i="3"/>
  <c r="F21" i="3"/>
  <c r="F45" i="3"/>
  <c r="F150" i="3"/>
  <c r="F190" i="3"/>
  <c r="F238" i="3"/>
  <c r="F294" i="3"/>
  <c r="F334" i="3"/>
  <c r="F366" i="3"/>
  <c r="F422" i="3"/>
  <c r="F462" i="3"/>
  <c r="F510" i="3"/>
  <c r="F20" i="3"/>
  <c r="F44" i="3"/>
  <c r="F149" i="3"/>
  <c r="F237" i="3"/>
  <c r="F293" i="3"/>
  <c r="F333" i="3"/>
  <c r="F365" i="3"/>
  <c r="F421" i="3"/>
  <c r="F461" i="3"/>
  <c r="F485" i="3"/>
  <c r="F509" i="3"/>
  <c r="F541" i="3"/>
  <c r="F533" i="3" s="1"/>
  <c r="F19" i="3"/>
  <c r="F43" i="3"/>
  <c r="F148" i="3"/>
  <c r="F188" i="3"/>
  <c r="F236" i="3"/>
  <c r="F292" i="3"/>
  <c r="F332" i="3"/>
  <c r="F364" i="3"/>
  <c r="F420" i="3"/>
  <c r="F460" i="3"/>
  <c r="F484" i="3"/>
  <c r="F508" i="3"/>
  <c r="F474" i="3"/>
  <c r="F561" i="3"/>
  <c r="D21" i="3"/>
  <c r="D150" i="3"/>
  <c r="D190" i="3"/>
  <c r="D334" i="3"/>
  <c r="D462" i="3"/>
  <c r="D20" i="3"/>
  <c r="D44" i="3"/>
  <c r="D149" i="3"/>
  <c r="D189" i="3"/>
  <c r="D293" i="3"/>
  <c r="D333" i="3"/>
  <c r="D421" i="3"/>
  <c r="D461" i="3"/>
  <c r="D485" i="3"/>
  <c r="D533" i="3"/>
  <c r="D19" i="3"/>
  <c r="D43" i="3"/>
  <c r="D148" i="3"/>
  <c r="D188" i="3"/>
  <c r="D292" i="3"/>
  <c r="D332" i="3"/>
  <c r="D420" i="3"/>
  <c r="D460" i="3"/>
  <c r="D484" i="3"/>
  <c r="D532" i="3"/>
  <c r="D17" i="3"/>
  <c r="D146" i="3"/>
  <c r="D186" i="3"/>
  <c r="D258" i="3"/>
  <c r="D266" i="3"/>
  <c r="D274" i="3"/>
  <c r="D338" i="3"/>
  <c r="D346" i="3"/>
  <c r="D354" i="3"/>
  <c r="D466" i="3"/>
  <c r="D458" i="3" s="1"/>
  <c r="D561" i="3"/>
  <c r="E21" i="3"/>
  <c r="E45" i="3"/>
  <c r="E150" i="3"/>
  <c r="E190" i="3"/>
  <c r="E238" i="3"/>
  <c r="E294" i="3"/>
  <c r="E334" i="3"/>
  <c r="E366" i="3"/>
  <c r="E422" i="3"/>
  <c r="E462" i="3"/>
  <c r="E510" i="3"/>
  <c r="E534" i="3"/>
  <c r="E149" i="3"/>
  <c r="E258" i="3"/>
  <c r="E266" i="3"/>
  <c r="E298" i="3"/>
  <c r="E314" i="3"/>
  <c r="E322" i="3"/>
  <c r="E333" i="3"/>
  <c r="E370" i="3"/>
  <c r="E378" i="3"/>
  <c r="E386" i="3"/>
  <c r="E394" i="3"/>
  <c r="E402" i="3"/>
  <c r="E410" i="3"/>
  <c r="E426" i="3"/>
  <c r="E434" i="3"/>
  <c r="E450" i="3"/>
  <c r="E442" i="3" s="1"/>
  <c r="E466" i="3"/>
  <c r="E458" i="3" s="1"/>
  <c r="E474" i="3"/>
  <c r="E490" i="3"/>
  <c r="E498" i="3"/>
  <c r="E514" i="3"/>
  <c r="E522" i="3"/>
  <c r="E538" i="3"/>
  <c r="E554" i="3"/>
  <c r="E561" i="3"/>
  <c r="E20" i="3"/>
  <c r="E44" i="3"/>
  <c r="E237" i="3"/>
  <c r="E293" i="3"/>
  <c r="E365" i="3"/>
  <c r="E421" i="3"/>
  <c r="E461" i="3"/>
  <c r="E485" i="3"/>
  <c r="E509" i="3"/>
  <c r="E533" i="3"/>
  <c r="E19" i="3"/>
  <c r="E43" i="3"/>
  <c r="E148" i="3"/>
  <c r="E188" i="3"/>
  <c r="E236" i="3"/>
  <c r="E292" i="3"/>
  <c r="E332" i="3"/>
  <c r="E364" i="3"/>
  <c r="E420" i="3"/>
  <c r="E460" i="3"/>
  <c r="E484" i="3"/>
  <c r="E508" i="3"/>
  <c r="E532" i="3"/>
  <c r="F546" i="3"/>
  <c r="E546" i="3"/>
  <c r="F554" i="3"/>
  <c r="F522" i="3"/>
  <c r="G522" i="3" s="1"/>
  <c r="F514" i="3"/>
  <c r="F498" i="3"/>
  <c r="F490" i="3"/>
  <c r="F466" i="3"/>
  <c r="G466" i="3" s="1"/>
  <c r="F450" i="3"/>
  <c r="F442" i="3" s="1"/>
  <c r="F434" i="3"/>
  <c r="F426" i="3"/>
  <c r="F410" i="3"/>
  <c r="F402" i="3"/>
  <c r="F394" i="3"/>
  <c r="F386" i="3"/>
  <c r="F378" i="3"/>
  <c r="E354" i="3"/>
  <c r="F354" i="3"/>
  <c r="E346" i="3"/>
  <c r="F346" i="3"/>
  <c r="E338" i="3"/>
  <c r="F338" i="3"/>
  <c r="F322" i="3"/>
  <c r="F314" i="3"/>
  <c r="F298" i="3"/>
  <c r="F266" i="3"/>
  <c r="F258" i="3"/>
  <c r="G210" i="3"/>
  <c r="E11" i="2" l="1"/>
  <c r="G11" i="2" s="1"/>
  <c r="G337" i="2"/>
  <c r="G369" i="2"/>
  <c r="G481" i="2"/>
  <c r="G513" i="2"/>
  <c r="G577" i="2"/>
  <c r="G265" i="2"/>
  <c r="G329" i="2"/>
  <c r="G361" i="2"/>
  <c r="G393" i="2"/>
  <c r="G449" i="2"/>
  <c r="F465" i="2"/>
  <c r="G465" i="2" s="1"/>
  <c r="G505" i="2"/>
  <c r="F537" i="2"/>
  <c r="G537" i="2" s="1"/>
  <c r="G65" i="3"/>
  <c r="G105" i="3"/>
  <c r="G137" i="3"/>
  <c r="D8" i="2"/>
  <c r="E10" i="2"/>
  <c r="G10" i="2" s="1"/>
  <c r="E12" i="3"/>
  <c r="F313" i="2"/>
  <c r="G33" i="3"/>
  <c r="F97" i="3"/>
  <c r="F330" i="3"/>
  <c r="G129" i="3"/>
  <c r="G170" i="3"/>
  <c r="G546" i="3"/>
  <c r="G510" i="3"/>
  <c r="G322" i="3"/>
  <c r="G426" i="3"/>
  <c r="F482" i="3"/>
  <c r="F506" i="3"/>
  <c r="E97" i="3"/>
  <c r="G402" i="3"/>
  <c r="G258" i="3"/>
  <c r="E234" i="3"/>
  <c r="E362" i="3"/>
  <c r="G364" i="3"/>
  <c r="G370" i="3"/>
  <c r="E330" i="3"/>
  <c r="G330" i="3" s="1"/>
  <c r="G306" i="3"/>
  <c r="G226" i="3"/>
  <c r="G202" i="3"/>
  <c r="G154" i="3"/>
  <c r="G294" i="3"/>
  <c r="E418" i="3"/>
  <c r="F538" i="3"/>
  <c r="G538" i="3" s="1"/>
  <c r="G81" i="3"/>
  <c r="E482" i="3"/>
  <c r="G410" i="3"/>
  <c r="G498" i="3"/>
  <c r="G474" i="3"/>
  <c r="D330" i="3"/>
  <c r="G242" i="3"/>
  <c r="G218" i="3"/>
  <c r="E17" i="3"/>
  <c r="G509" i="3"/>
  <c r="G266" i="3"/>
  <c r="G378" i="3"/>
  <c r="F532" i="3"/>
  <c r="F10" i="3" s="1"/>
  <c r="G89" i="3"/>
  <c r="G25" i="3"/>
  <c r="G101" i="3"/>
  <c r="G121" i="3"/>
  <c r="E10" i="3"/>
  <c r="G446" i="3"/>
  <c r="F362" i="3"/>
  <c r="G386" i="3"/>
  <c r="G238" i="3"/>
  <c r="E146" i="3"/>
  <c r="G194" i="3"/>
  <c r="F290" i="3"/>
  <c r="G354" i="3"/>
  <c r="G554" i="3"/>
  <c r="G298" i="3"/>
  <c r="F234" i="3"/>
  <c r="G314" i="3"/>
  <c r="G346" i="3"/>
  <c r="G365" i="3"/>
  <c r="E11" i="3"/>
  <c r="E290" i="3"/>
  <c r="G561" i="3"/>
  <c r="F17" i="3"/>
  <c r="F11" i="3"/>
  <c r="F458" i="3"/>
  <c r="G458" i="3" s="1"/>
  <c r="G150" i="3"/>
  <c r="G534" i="3"/>
  <c r="G274" i="3"/>
  <c r="G282" i="3"/>
  <c r="E506" i="3"/>
  <c r="G422" i="3"/>
  <c r="G338" i="3"/>
  <c r="G486" i="3"/>
  <c r="G366" i="3"/>
  <c r="G190" i="3"/>
  <c r="F146" i="3"/>
  <c r="G21" i="3"/>
  <c r="G73" i="3"/>
  <c r="E41" i="3"/>
  <c r="G57" i="3"/>
  <c r="G45" i="3"/>
  <c r="E186" i="3"/>
  <c r="F186" i="3"/>
  <c r="G113" i="3"/>
  <c r="F41" i="3"/>
  <c r="G49" i="3"/>
  <c r="G12" i="2"/>
  <c r="G561" i="2"/>
  <c r="E8" i="2"/>
  <c r="G313" i="2"/>
  <c r="F8" i="2"/>
  <c r="G489" i="2"/>
  <c r="G162" i="3"/>
  <c r="G394" i="3"/>
  <c r="G450" i="3"/>
  <c r="G514" i="3"/>
  <c r="G293" i="3"/>
  <c r="F12" i="3"/>
  <c r="G321" i="2"/>
  <c r="G473" i="2"/>
  <c r="G569" i="2"/>
  <c r="G490" i="3"/>
  <c r="F418" i="3"/>
  <c r="G189" i="3"/>
  <c r="G149" i="3"/>
  <c r="G421" i="3"/>
  <c r="G434" i="3"/>
  <c r="G237" i="3"/>
  <c r="D11" i="3"/>
  <c r="G568" i="3"/>
  <c r="E530" i="3"/>
  <c r="D386" i="3"/>
  <c r="D12" i="3"/>
  <c r="E8" i="3" l="1"/>
  <c r="G17" i="3"/>
  <c r="G482" i="3"/>
  <c r="G506" i="3"/>
  <c r="G362" i="3"/>
  <c r="G234" i="3"/>
  <c r="G418" i="3"/>
  <c r="G290" i="3"/>
  <c r="G11" i="3"/>
  <c r="G146" i="3"/>
  <c r="G10" i="3"/>
  <c r="F530" i="3"/>
  <c r="F8" i="3" s="1"/>
  <c r="G442" i="3"/>
  <c r="G12" i="3"/>
  <c r="G41" i="3"/>
  <c r="G186" i="3"/>
  <c r="G97" i="3"/>
  <c r="G8" i="2"/>
  <c r="D364" i="3"/>
  <c r="D10" i="3" s="1"/>
  <c r="D370" i="3"/>
  <c r="D8" i="3" s="1"/>
  <c r="G530" i="3" l="1"/>
  <c r="G8" i="3"/>
</calcChain>
</file>

<file path=xl/sharedStrings.xml><?xml version="1.0" encoding="utf-8"?>
<sst xmlns="http://schemas.openxmlformats.org/spreadsheetml/2006/main" count="1794" uniqueCount="175">
  <si>
    <t>№ п/п</t>
  </si>
  <si>
    <t>Наименование Программы</t>
  </si>
  <si>
    <t>Источники ресурсного обеспечения</t>
  </si>
  <si>
    <t>Кассовые расходы с начала текущего года</t>
  </si>
  <si>
    <t>ВСЕГО по программам:</t>
  </si>
  <si>
    <t>в том числе:</t>
  </si>
  <si>
    <t>из них:</t>
  </si>
  <si>
    <t>1.</t>
  </si>
  <si>
    <t>1.1.</t>
  </si>
  <si>
    <t>2.</t>
  </si>
  <si>
    <t>2.1.</t>
  </si>
  <si>
    <t>2.2.</t>
  </si>
  <si>
    <t>2.3.</t>
  </si>
  <si>
    <t>3.</t>
  </si>
  <si>
    <t>3.1.</t>
  </si>
  <si>
    <t>3.2.</t>
  </si>
  <si>
    <t>4.</t>
  </si>
  <si>
    <t>4.1.</t>
  </si>
  <si>
    <t>4.2.</t>
  </si>
  <si>
    <t>4.3.</t>
  </si>
  <si>
    <t>5.</t>
  </si>
  <si>
    <t>5.1.</t>
  </si>
  <si>
    <t>5.2.</t>
  </si>
  <si>
    <t>5.3.</t>
  </si>
  <si>
    <t>7.</t>
  </si>
  <si>
    <t>7.1.</t>
  </si>
  <si>
    <t>7.2.</t>
  </si>
  <si>
    <t>7.3.</t>
  </si>
  <si>
    <t>8.</t>
  </si>
  <si>
    <t>8.1.</t>
  </si>
  <si>
    <t>9.</t>
  </si>
  <si>
    <t>9.1.</t>
  </si>
  <si>
    <t>9.2.</t>
  </si>
  <si>
    <t>10.</t>
  </si>
  <si>
    <t>10.1.</t>
  </si>
  <si>
    <t>10.2.</t>
  </si>
  <si>
    <t>11.</t>
  </si>
  <si>
    <t>11.1.</t>
  </si>
  <si>
    <t>11.2.</t>
  </si>
  <si>
    <t>12.</t>
  </si>
  <si>
    <t>12.1.</t>
  </si>
  <si>
    <t>13.</t>
  </si>
  <si>
    <t>14.</t>
  </si>
  <si>
    <t>15.</t>
  </si>
  <si>
    <t>15.1.</t>
  </si>
  <si>
    <t>16.</t>
  </si>
  <si>
    <t>16.1.</t>
  </si>
  <si>
    <t>16.2.</t>
  </si>
  <si>
    <t>17.</t>
  </si>
  <si>
    <t>ИНФОРМАЦИЯ</t>
  </si>
  <si>
    <t>8.2.</t>
  </si>
  <si>
    <t>8.3.</t>
  </si>
  <si>
    <t>15.2.</t>
  </si>
  <si>
    <t>1.2.</t>
  </si>
  <si>
    <t>юридические лица</t>
  </si>
  <si>
    <t>средства краевого бюджета</t>
  </si>
  <si>
    <t xml:space="preserve">средства федерального бюджета </t>
  </si>
  <si>
    <t>9.3.</t>
  </si>
  <si>
    <t>2.4.</t>
  </si>
  <si>
    <t>2.5.</t>
  </si>
  <si>
    <t>3.3.</t>
  </si>
  <si>
    <t>3.4.</t>
  </si>
  <si>
    <t>7.5.</t>
  </si>
  <si>
    <t>Муниципальная программа Минераловодского городского округа "Совершенствование организации деятельности органов местного самоуправления"</t>
  </si>
  <si>
    <t xml:space="preserve">Подпрограмма «Развитие муниципальной службы» </t>
  </si>
  <si>
    <t>Подпрограмма «Информатизация органов местного самоуправления»</t>
  </si>
  <si>
    <t>Подпрограмма "Противодействие коррупции в органах местного самоуправления Минераловодского городского округа"</t>
  </si>
  <si>
    <t>Подпрограмма "Обеспечение публичной деятельности и информационной открытости органов местного самоуправления Минераловодского городского округа"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</si>
  <si>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 в Минераловодском городском округе"</t>
  </si>
  <si>
    <t>бюджет округа, всего</t>
  </si>
  <si>
    <t>местный бюджет</t>
  </si>
  <si>
    <t>средства участников</t>
  </si>
  <si>
    <t>рублей</t>
  </si>
  <si>
    <t>Муниципальная программа Минераловодского городского округа "Управление финансами"</t>
  </si>
  <si>
    <t>Подпрограмма «Повышение сбалансированности и устойчивости бюджетной системы»</t>
  </si>
  <si>
    <t>Подпрограмма «Обеспечение реализации программы и общепрограммные мероприятия»</t>
  </si>
  <si>
    <t>Подпрограмма «Защита населения от чрезвычайных ситуаций»</t>
  </si>
  <si>
    <t>Подпрограмма «Межнациональные отношения и поддержка казачества в Минераловодском городском округе»</t>
  </si>
  <si>
    <t>Подпрограмма «Обеспечение комплексной безопасности»</t>
  </si>
  <si>
    <t>Подпрограмма «Безопасный Минераловодский городской округ»</t>
  </si>
  <si>
    <t>3.5.</t>
  </si>
  <si>
    <t>3.6.</t>
  </si>
  <si>
    <t>Подпрограмма "Профилактика незаконного потребления и оборота наркотиков"</t>
  </si>
  <si>
    <t>3.7.</t>
  </si>
  <si>
    <t>3.8.</t>
  </si>
  <si>
    <t>Подпрограмма "Профилактика правонарушений в Минераловодском городском округе"</t>
  </si>
  <si>
    <t>Муниципальная программа Минераловодского городского округа "Развитие транспортной системы и обеспечение безопасности дорожного движения "</t>
  </si>
  <si>
    <t>Подпрограмма «Модернизация улично-дорожной сети»</t>
  </si>
  <si>
    <t>Подпрограмма «Содержание улично-дорожной сети»</t>
  </si>
  <si>
    <t>Подпрограмма «Обеспечение безопасности дорожного движения»</t>
  </si>
  <si>
    <t>4.4.</t>
  </si>
  <si>
    <t>Подпрограмма «Ремонт дворовых территорий многоквартирных домов, проездов к ним»</t>
  </si>
  <si>
    <t>Муниципальная программа Минераловодского городского округа "Развитие жилищно-коммунального хозяйства"</t>
  </si>
  <si>
    <t>Подпрограмма «Переселение граждан из аварийного жилищного фонда»</t>
  </si>
  <si>
    <t>Подпрограмма «Капитальный ремонт общего имущества в многоквартирных домах Минераловодского городского округа»</t>
  </si>
  <si>
    <t>Подпрограмма «Развитие коммунального хозяйства»</t>
  </si>
  <si>
    <t>Подпрограмма "Содержание и ремонт объектов внешнего благоустройства, памятников истории и культуры, находящихся территории Минераловодского городского округа"</t>
  </si>
  <si>
    <t>5.4.</t>
  </si>
  <si>
    <t>5.5.</t>
  </si>
  <si>
    <t>Муниципальная программа Минераловодского городского округа "Развитие образования "</t>
  </si>
  <si>
    <t xml:space="preserve">Подпрограмма «Развитие системы дошкольного, общего и дополнительного образования» </t>
  </si>
  <si>
    <t>Подпрограмма «Развитие сети и реконструкция зданий дошкольных образовательных организаций Минераловодского городского округа»</t>
  </si>
  <si>
    <t>Подпрограмма «Организация питания обучающихся и воспитанников в образовательных организациях Минераловодского городского округа»</t>
  </si>
  <si>
    <t>Подпрограмма «Организация отдыха в каникулярное время и трудовой занятости несовершеннолетних граждан Минераловодского городского округа»</t>
  </si>
  <si>
    <t>Подпрограмма "Поддержка детей-сирот и детей, оставшихся без попечения родителей"</t>
  </si>
  <si>
    <t>Муниципальная программа Минераловодского городского округа "Развитие культуры"</t>
  </si>
  <si>
    <t>Подпрограмма "Развитие дополнительного образования в сфере культуры"</t>
  </si>
  <si>
    <t>Подпрограмма "Развитие системы библиотечного обслуживания"</t>
  </si>
  <si>
    <t>Подпрограмма "Обеспечение реализации программы и общепрограммные мероприятия"</t>
  </si>
  <si>
    <t>Муниципальная программа Минераловодского городского округа "Развитие экономики"</t>
  </si>
  <si>
    <t>Подпрограмма «Развитие субъектов малого и среднего предпринимательства»</t>
  </si>
  <si>
    <t>Подпрограмма «Развитие туризма в Минераловодском городском округе»</t>
  </si>
  <si>
    <t xml:space="preserve">Подпрограмма «Улучшение инвестиционного климата в Минераловодском городском округе» </t>
  </si>
  <si>
    <t>Муниципальная программа Минераловодского городского округа "Социальная политика "</t>
  </si>
  <si>
    <t>Подпрограмма «Социальная поддержка населения Минераловодского городского округа»</t>
  </si>
  <si>
    <t>Подпрограмма «Дополнительные меры социальной поддержки населения Минераловодского городского округа»</t>
  </si>
  <si>
    <t>Подпрограмма «Социальная поддержка общественных организаций ветеранов, инвалидов и иных социально ориентированных некоммерческих организаций Минераловодского городского округа»</t>
  </si>
  <si>
    <t>Подпрограмма «Организация социально-значимых мероприятий»</t>
  </si>
  <si>
    <t>Подпрограмма «Доступная среда»</t>
  </si>
  <si>
    <t>Муниципальная программа Минераловодского городского округа "Развитие физической культуры и спорта"</t>
  </si>
  <si>
    <t>Подпрограмма «Развитие физической культуры и спорта »</t>
  </si>
  <si>
    <t>Муниципальная программа Минераловодского городского округа "Развитие молодежной политики "</t>
  </si>
  <si>
    <t>Подпрограмма «Реализация молодежной политики»</t>
  </si>
  <si>
    <t>Муниципальная программа Минераловодского городского округа "Экология и охрана окружающей среды "</t>
  </si>
  <si>
    <t>Подпрограмма «Охрана окружающей среды и обеспечение экологической безопасности Минераловодского городского округа»</t>
  </si>
  <si>
    <t xml:space="preserve">Муниципальная программа Минераловодского городского округа "Энергосбережение и повышение энергетической эффективности" </t>
  </si>
  <si>
    <t>Муниципальная программа Минераловодского городского округа "Развитие градостроительства, строительства и архитектуры"</t>
  </si>
  <si>
    <t>Подпрограмма «Градостроительство, строительство и архитектура»</t>
  </si>
  <si>
    <t>Подпрограмма "Реализация переданных государственных полномочий в области сельского хозяйства"</t>
  </si>
  <si>
    <t>Муниципальная программа Минераловодского городского округа "Управление имуществом "</t>
  </si>
  <si>
    <t>Муниципальная программа Минераловодского городского округа "Обеспечение жильем молодых семей"</t>
  </si>
  <si>
    <t>Подпрограмма "Обеспечение реализации программы и общепрограманые мероприятия"</t>
  </si>
  <si>
    <t>2.6.</t>
  </si>
  <si>
    <t xml:space="preserve">Муниципальная программа Минераловодского городского округа "Обеспечение безопасности" </t>
  </si>
  <si>
    <t>Подпрограмма "Профилактика терроризма и экстремизма на территории Минераловодского городского округа"</t>
  </si>
  <si>
    <t>Подпрограмма "Организация содержательного досуга населения"</t>
  </si>
  <si>
    <t>Муниципальная программа "Развитие сельского хозяйства"</t>
  </si>
  <si>
    <t>о ходе  реализации муниципальных программ Минераловодского городского округа Ставропольского края за 1 квартал  2018 года</t>
  </si>
  <si>
    <t>Запланировано к финансированию Программой на 
2018 год</t>
  </si>
  <si>
    <t>Сводная бюджетная роспись на 
2018 год (с учетом изменений)</t>
  </si>
  <si>
    <t>средства федерального бюджета</t>
  </si>
  <si>
    <t>средства местного бюджета</t>
  </si>
  <si>
    <t>6.</t>
  </si>
  <si>
    <t>6.1.</t>
  </si>
  <si>
    <t>6.2.</t>
  </si>
  <si>
    <t>6.3.</t>
  </si>
  <si>
    <t>6.4.</t>
  </si>
  <si>
    <t>6.5.</t>
  </si>
  <si>
    <t>6.6.</t>
  </si>
  <si>
    <t>9.4.</t>
  </si>
  <si>
    <t>9.5.</t>
  </si>
  <si>
    <t>9.6.</t>
  </si>
  <si>
    <t>14.1.</t>
  </si>
  <si>
    <t>14.2.</t>
  </si>
  <si>
    <t>Муниципальная программа Минераловодского городского округа "Формирование современной городской среды"</t>
  </si>
  <si>
    <t>на 2018 год финансирования нет</t>
  </si>
  <si>
    <t>в 2018 финансирования нет</t>
  </si>
  <si>
    <t>18.</t>
  </si>
  <si>
    <t>Подпрограмма "Управление, распоряжение и использование муниципального имущества"</t>
  </si>
  <si>
    <t>Подпрограмма "Управление, распоряжение земельными участками и их использование"</t>
  </si>
  <si>
    <t>16.3.</t>
  </si>
  <si>
    <t>в % к сводной бюджетной росписи на 
19 февраля
2018 года</t>
  </si>
  <si>
    <t>в 2018 году финансирование не предусмотрено</t>
  </si>
  <si>
    <t>о ходе  реализации муниципальных программ Минераловодского городского округа Ставропольского края за 1 полугодие 2019 года по данным предоставленным финансовым управлением</t>
  </si>
  <si>
    <t>Запланировано к финансированию Программой на 
2019 год</t>
  </si>
  <si>
    <t>Сводная бюджетная роспись на 
2019 год (с учетом изменений)</t>
  </si>
  <si>
    <t>в % к сводной бюджетной росписи на 
01 июля 2019 года</t>
  </si>
  <si>
    <t>Подпрограмма «Обеспечение пожарной безопасности »</t>
  </si>
  <si>
    <t>Подпрограмма «Профилактика правонарушений в Минераловодском городском округе»</t>
  </si>
  <si>
    <t>В соответствии с бюджетом Минераловодского городского округа на 2019 год, утвержденным решением Совета Минераловодского городского округа Ставропольскогог края финансирование на собятия основного мероприятия 5 подпрограммы 9 не предусмотрены.</t>
  </si>
  <si>
    <t>В 2019 году финансирование не предусмотрено</t>
  </si>
  <si>
    <t>Подпрограмма «Современная городская среда в Минераловодском городском округе»</t>
  </si>
  <si>
    <t>18.1.</t>
  </si>
  <si>
    <t>о ходе  реализации муниципальных программ Минераловодского городского округа Ставропольского края за 9 месяцев 2019 года по данным предоставленным финансовым управлением</t>
  </si>
  <si>
    <t>Муниципальная программа Минераловодского городского округа "Развитие сельского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</si>
</sst>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9" fillId="0" borderId="0" xfId="0" applyFont="1" applyFill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left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0" fillId="0" borderId="0" xfId="0" applyFill="1"/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0" fillId="0" borderId="0" xfId="0" applyFill="1" applyBorder="1"/>
    <xf numFmtId="0" fontId="7" fillId="0" borderId="0" xfId="0" applyFont="1" applyFill="1"/>
    <xf numFmtId="0" fontId="3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left" wrapText="1"/>
    </xf>
    <xf numFmtId="16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4" fontId="5" fillId="0" borderId="0" xfId="0" applyNumberFormat="1" applyFont="1" applyFill="1"/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justify" vertical="center" wrapText="1"/>
    </xf>
    <xf numFmtId="4" fontId="4" fillId="0" borderId="0" xfId="0" applyNumberFormat="1" applyFont="1" applyFill="1"/>
    <xf numFmtId="0" fontId="1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justify" wrapText="1"/>
    </xf>
    <xf numFmtId="4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/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1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/>
    <xf numFmtId="4" fontId="7" fillId="0" borderId="0" xfId="0" applyNumberFormat="1" applyFont="1" applyFill="1"/>
    <xf numFmtId="4" fontId="9" fillId="0" borderId="0" xfId="0" applyNumberFormat="1" applyFont="1" applyFill="1"/>
    <xf numFmtId="4" fontId="2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justify" vertical="justify" wrapText="1"/>
    </xf>
    <xf numFmtId="49" fontId="5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justify" wrapText="1"/>
    </xf>
    <xf numFmtId="4" fontId="6" fillId="0" borderId="0" xfId="0" applyNumberFormat="1" applyFont="1" applyFill="1"/>
    <xf numFmtId="0" fontId="5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justify" wrapText="1"/>
    </xf>
    <xf numFmtId="4" fontId="6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left" wrapText="1"/>
    </xf>
    <xf numFmtId="4" fontId="6" fillId="0" borderId="0" xfId="0" applyNumberFormat="1" applyFont="1" applyFill="1" applyBorder="1"/>
    <xf numFmtId="2" fontId="6" fillId="0" borderId="0" xfId="0" applyNumberFormat="1" applyFont="1" applyFill="1" applyBorder="1"/>
    <xf numFmtId="2" fontId="5" fillId="0" borderId="0" xfId="0" applyNumberFormat="1" applyFont="1" applyFill="1" applyBorder="1"/>
    <xf numFmtId="4" fontId="6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0" fontId="5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2" fontId="6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/>
    <xf numFmtId="2" fontId="9" fillId="0" borderId="0" xfId="0" applyNumberFormat="1" applyFont="1" applyFill="1" applyBorder="1"/>
    <xf numFmtId="0" fontId="18" fillId="0" borderId="0" xfId="0" applyFont="1" applyFill="1" applyBorder="1" applyAlignment="1">
      <alignment vertical="center" wrapText="1"/>
    </xf>
    <xf numFmtId="0" fontId="9" fillId="2" borderId="0" xfId="0" applyFont="1" applyFill="1"/>
    <xf numFmtId="0" fontId="7" fillId="2" borderId="0" xfId="0" applyFont="1" applyFill="1"/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 textRotation="90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5"/>
  <sheetViews>
    <sheetView zoomScale="75" workbookViewId="0">
      <selection activeCell="C10" sqref="C10"/>
    </sheetView>
  </sheetViews>
  <sheetFormatPr defaultColWidth="8.88671875" defaultRowHeight="13.2" x14ac:dyDescent="0.25"/>
  <cols>
    <col min="1" max="1" width="7" style="17" customWidth="1"/>
    <col min="2" max="2" width="46.6640625" style="17" customWidth="1"/>
    <col min="3" max="3" width="27.6640625" style="17" customWidth="1"/>
    <col min="4" max="5" width="16.44140625" style="17" customWidth="1"/>
    <col min="6" max="6" width="14.6640625" style="17" customWidth="1"/>
    <col min="7" max="7" width="14" style="17" customWidth="1"/>
    <col min="8" max="8" width="5.44140625" style="17" customWidth="1"/>
    <col min="9" max="9" width="16" style="17" bestFit="1" customWidth="1"/>
    <col min="10" max="16384" width="8.88671875" style="17"/>
  </cols>
  <sheetData>
    <row r="1" spans="1:9" ht="15" customHeight="1" x14ac:dyDescent="0.25">
      <c r="A1" s="95" t="s">
        <v>49</v>
      </c>
      <c r="B1" s="95"/>
      <c r="C1" s="95"/>
      <c r="D1" s="95"/>
      <c r="E1" s="95"/>
      <c r="F1" s="95"/>
      <c r="G1" s="95"/>
    </row>
    <row r="2" spans="1:9" ht="18" customHeight="1" x14ac:dyDescent="0.25">
      <c r="A2" s="96" t="s">
        <v>137</v>
      </c>
      <c r="B2" s="96"/>
      <c r="C2" s="96"/>
      <c r="D2" s="96"/>
      <c r="E2" s="96"/>
      <c r="F2" s="96"/>
      <c r="G2" s="96"/>
    </row>
    <row r="3" spans="1:9" ht="16.2" customHeight="1" x14ac:dyDescent="0.25">
      <c r="G3" s="56" t="s">
        <v>72</v>
      </c>
    </row>
    <row r="4" spans="1:9" s="2" customFormat="1" ht="78" customHeight="1" x14ac:dyDescent="0.3">
      <c r="A4" s="1" t="s">
        <v>0</v>
      </c>
      <c r="B4" s="1" t="s">
        <v>1</v>
      </c>
      <c r="C4" s="1" t="s">
        <v>2</v>
      </c>
      <c r="D4" s="1" t="s">
        <v>138</v>
      </c>
      <c r="E4" s="1" t="s">
        <v>139</v>
      </c>
      <c r="F4" s="1" t="s">
        <v>3</v>
      </c>
      <c r="G4" s="1" t="s">
        <v>161</v>
      </c>
    </row>
    <row r="5" spans="1:9" s="2" customFormat="1" ht="14.4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s="2" customFormat="1" ht="12" customHeight="1" x14ac:dyDescent="0.3">
      <c r="A6" s="4"/>
      <c r="B6" s="4"/>
      <c r="C6" s="4"/>
      <c r="D6" s="5"/>
      <c r="E6" s="5"/>
      <c r="F6" s="5"/>
      <c r="G6" s="5"/>
    </row>
    <row r="7" spans="1:9" s="39" customFormat="1" ht="14.25" customHeight="1" x14ac:dyDescent="0.3">
      <c r="A7" s="36"/>
      <c r="B7" s="37" t="s">
        <v>4</v>
      </c>
      <c r="C7" s="38"/>
      <c r="D7" s="52"/>
      <c r="E7" s="52"/>
      <c r="F7" s="52"/>
      <c r="G7" s="52"/>
    </row>
    <row r="8" spans="1:9" s="8" customFormat="1" ht="14.25" customHeight="1" x14ac:dyDescent="0.3">
      <c r="A8" s="6"/>
      <c r="B8" s="41" t="s">
        <v>5</v>
      </c>
      <c r="C8" s="40" t="s">
        <v>69</v>
      </c>
      <c r="D8" s="31">
        <f>D17+D41+D97+D169+D209+D257+D313+D353+D385+D441+D465+D489+D505+D513+D537+D561+D592+D599</f>
        <v>2185562288.2500005</v>
      </c>
      <c r="E8" s="31">
        <f>E17+E41+E97+E169+E209+E257+E313+E353+E385+E441+E465+E489+E505+E513+E537+E561+E592+E599</f>
        <v>2315405979.8600001</v>
      </c>
      <c r="F8" s="31">
        <f>F17+F41+F97+F169+F209+F257+F313+F353+F385+F441+F465+F489+F505+F513+F537+F561+F592+F599</f>
        <v>490331297.82000005</v>
      </c>
      <c r="G8" s="31">
        <f>F8/E8*100</f>
        <v>21.176903838248169</v>
      </c>
    </row>
    <row r="9" spans="1:9" s="8" customFormat="1" ht="14.25" customHeight="1" x14ac:dyDescent="0.3">
      <c r="A9" s="6"/>
      <c r="B9" s="43"/>
      <c r="C9" s="40" t="s">
        <v>5</v>
      </c>
      <c r="D9" s="54"/>
      <c r="E9" s="54"/>
      <c r="F9" s="54"/>
      <c r="G9" s="54"/>
    </row>
    <row r="10" spans="1:9" s="8" customFormat="1" ht="16.95" customHeight="1" x14ac:dyDescent="0.3">
      <c r="A10" s="6"/>
      <c r="B10" s="35"/>
      <c r="C10" s="40" t="s">
        <v>140</v>
      </c>
      <c r="D10" s="54">
        <f>D19+D43+D99+D171+D211+D259+D315+D355+D387+D443+D467+D491+D507+D515+D539+D563+D594+D599</f>
        <v>167728100</v>
      </c>
      <c r="E10" s="54">
        <f t="shared" ref="E10:F12" si="0">E19+E43+E99+E171+E211+E259+E315+E355+E387+E443+E467+E491+E507+E515+E539+E563+E594+E601</f>
        <v>167728100</v>
      </c>
      <c r="F10" s="54">
        <f t="shared" si="0"/>
        <v>57605469.25</v>
      </c>
      <c r="G10" s="54">
        <f>F10/E10*100</f>
        <v>34.344554818184911</v>
      </c>
    </row>
    <row r="11" spans="1:9" s="8" customFormat="1" ht="17.399999999999999" customHeight="1" x14ac:dyDescent="0.3">
      <c r="A11" s="6"/>
      <c r="B11" s="35"/>
      <c r="C11" s="40" t="s">
        <v>55</v>
      </c>
      <c r="D11" s="54">
        <f>D20+D44+D100+D172+D212+D260+D316+D356+D388+D444+D468+D492+D508+D516+D540+D564+D595+D602</f>
        <v>1033101640</v>
      </c>
      <c r="E11" s="54">
        <f t="shared" si="0"/>
        <v>1101101917.4099998</v>
      </c>
      <c r="F11" s="54">
        <f t="shared" si="0"/>
        <v>220005286.72999999</v>
      </c>
      <c r="G11" s="54">
        <f>F11/E11*100</f>
        <v>19.980465318550536</v>
      </c>
      <c r="I11" s="43"/>
    </row>
    <row r="12" spans="1:9" s="8" customFormat="1" ht="18.600000000000001" customHeight="1" x14ac:dyDescent="0.3">
      <c r="A12" s="6"/>
      <c r="B12" s="35"/>
      <c r="C12" s="40" t="s">
        <v>141</v>
      </c>
      <c r="D12" s="54">
        <f>SUM(D21+D45+D101+D173+D213+D261+D317+D357+D389+D445+D469+D493+D509+D517+D541+D565+D596+D603)</f>
        <v>976786615.25000012</v>
      </c>
      <c r="E12" s="54">
        <f t="shared" si="0"/>
        <v>1046575962.45</v>
      </c>
      <c r="F12" s="54">
        <f t="shared" si="0"/>
        <v>212720568.84</v>
      </c>
      <c r="G12" s="54">
        <f>F12/E12*100</f>
        <v>20.325382626028226</v>
      </c>
    </row>
    <row r="13" spans="1:9" s="8" customFormat="1" ht="16.2" customHeight="1" x14ac:dyDescent="0.3">
      <c r="A13" s="6"/>
      <c r="B13" s="7"/>
      <c r="C13" s="40" t="s">
        <v>54</v>
      </c>
      <c r="D13" s="54"/>
      <c r="E13" s="54"/>
      <c r="F13" s="54"/>
      <c r="G13" s="54"/>
    </row>
    <row r="14" spans="1:9" s="23" customFormat="1" ht="12.75" customHeight="1" x14ac:dyDescent="0.25">
      <c r="A14" s="45"/>
      <c r="B14" s="12" t="s">
        <v>6</v>
      </c>
      <c r="C14" s="12"/>
      <c r="D14" s="13"/>
      <c r="E14" s="13"/>
      <c r="F14" s="13"/>
      <c r="G14" s="14"/>
    </row>
    <row r="15" spans="1:9" s="23" customFormat="1" ht="12.75" customHeight="1" x14ac:dyDescent="0.25">
      <c r="A15" s="45"/>
      <c r="B15" s="12"/>
      <c r="C15" s="12"/>
      <c r="D15" s="13"/>
      <c r="E15" s="13"/>
      <c r="F15" s="13"/>
      <c r="G15" s="14"/>
    </row>
    <row r="16" spans="1:9" s="15" customFormat="1" ht="26.4" customHeight="1" x14ac:dyDescent="0.25">
      <c r="A16" s="6" t="s">
        <v>7</v>
      </c>
      <c r="B16" s="47" t="s">
        <v>73</v>
      </c>
      <c r="C16" s="12"/>
      <c r="D16" s="13"/>
      <c r="E16" s="13"/>
      <c r="F16" s="13"/>
      <c r="G16" s="14"/>
    </row>
    <row r="17" spans="1:7" s="15" customFormat="1" ht="13.8" x14ac:dyDescent="0.25">
      <c r="A17" s="26"/>
      <c r="B17" s="11"/>
      <c r="C17" s="30" t="s">
        <v>69</v>
      </c>
      <c r="D17" s="32">
        <f>SUM(D25+D33)</f>
        <v>23133159.949999999</v>
      </c>
      <c r="E17" s="32">
        <f>SUM(E25+E33)</f>
        <v>28907722.91</v>
      </c>
      <c r="F17" s="32">
        <f>SUM(F25+F33)</f>
        <v>4916110.2700000005</v>
      </c>
      <c r="G17" s="34">
        <f>F17/E17*100</f>
        <v>17.006217630166155</v>
      </c>
    </row>
    <row r="18" spans="1:7" s="15" customFormat="1" ht="13.8" x14ac:dyDescent="0.25">
      <c r="A18" s="26"/>
      <c r="B18" s="11"/>
      <c r="C18" s="12" t="s">
        <v>5</v>
      </c>
      <c r="D18" s="32"/>
      <c r="E18" s="32"/>
      <c r="F18" s="32"/>
      <c r="G18" s="34"/>
    </row>
    <row r="19" spans="1:7" s="15" customFormat="1" ht="13.8" x14ac:dyDescent="0.25">
      <c r="A19" s="26"/>
      <c r="B19" s="11"/>
      <c r="C19" s="12" t="s">
        <v>56</v>
      </c>
      <c r="D19" s="32">
        <f t="shared" ref="D19:F21" si="1">SUM(D27+D35)</f>
        <v>0</v>
      </c>
      <c r="E19" s="32">
        <f t="shared" si="1"/>
        <v>0</v>
      </c>
      <c r="F19" s="32">
        <f t="shared" si="1"/>
        <v>0</v>
      </c>
      <c r="G19" s="34"/>
    </row>
    <row r="20" spans="1:7" s="15" customFormat="1" ht="13.8" x14ac:dyDescent="0.25">
      <c r="A20" s="26"/>
      <c r="B20" s="11"/>
      <c r="C20" s="12" t="s">
        <v>55</v>
      </c>
      <c r="D20" s="32">
        <f t="shared" si="1"/>
        <v>0</v>
      </c>
      <c r="E20" s="32">
        <f t="shared" si="1"/>
        <v>0</v>
      </c>
      <c r="F20" s="32">
        <f t="shared" si="1"/>
        <v>0</v>
      </c>
      <c r="G20" s="34"/>
    </row>
    <row r="21" spans="1:7" s="15" customFormat="1" ht="14.25" customHeight="1" x14ac:dyDescent="0.25">
      <c r="A21" s="10"/>
      <c r="B21" s="11"/>
      <c r="C21" s="12" t="s">
        <v>70</v>
      </c>
      <c r="D21" s="32">
        <f t="shared" si="1"/>
        <v>23133159.949999999</v>
      </c>
      <c r="E21" s="32">
        <f t="shared" si="1"/>
        <v>28907722.91</v>
      </c>
      <c r="F21" s="32">
        <f t="shared" si="1"/>
        <v>4916110.2700000005</v>
      </c>
      <c r="G21" s="34"/>
    </row>
    <row r="22" spans="1:7" s="15" customFormat="1" ht="15.6" customHeight="1" x14ac:dyDescent="0.25">
      <c r="A22" s="10"/>
      <c r="B22" s="11"/>
      <c r="C22" s="12" t="s">
        <v>54</v>
      </c>
      <c r="D22" s="32"/>
      <c r="E22" s="32"/>
      <c r="F22" s="32"/>
      <c r="G22" s="34"/>
    </row>
    <row r="23" spans="1:7" s="15" customFormat="1" ht="15" customHeight="1" x14ac:dyDescent="0.25">
      <c r="A23" s="10"/>
      <c r="B23" s="11"/>
      <c r="C23" s="12"/>
      <c r="D23" s="13"/>
      <c r="E23" s="13"/>
      <c r="F23" s="13"/>
      <c r="G23" s="14"/>
    </row>
    <row r="24" spans="1:7" s="15" customFormat="1" ht="24" x14ac:dyDescent="0.25">
      <c r="A24" s="10" t="s">
        <v>8</v>
      </c>
      <c r="B24" s="11" t="s">
        <v>74</v>
      </c>
      <c r="C24" s="12"/>
      <c r="D24" s="13"/>
      <c r="E24" s="13"/>
      <c r="F24" s="13"/>
      <c r="G24" s="14"/>
    </row>
    <row r="25" spans="1:7" s="15" customFormat="1" ht="13.8" x14ac:dyDescent="0.25">
      <c r="A25" s="10"/>
      <c r="B25" s="11"/>
      <c r="C25" s="30" t="s">
        <v>69</v>
      </c>
      <c r="D25" s="13">
        <v>6446187.6399999997</v>
      </c>
      <c r="E25" s="13">
        <v>12220750.6</v>
      </c>
      <c r="F25" s="13">
        <v>2092799.78</v>
      </c>
      <c r="G25" s="14">
        <f>F25/E25*100</f>
        <v>17.124969230613381</v>
      </c>
    </row>
    <row r="26" spans="1:7" s="15" customFormat="1" ht="13.8" x14ac:dyDescent="0.25">
      <c r="A26" s="10"/>
      <c r="B26" s="11"/>
      <c r="C26" s="12" t="s">
        <v>5</v>
      </c>
      <c r="D26" s="13"/>
      <c r="E26" s="13"/>
      <c r="F26" s="13"/>
      <c r="G26" s="14"/>
    </row>
    <row r="27" spans="1:7" s="15" customFormat="1" ht="13.8" x14ac:dyDescent="0.25">
      <c r="A27" s="10"/>
      <c r="B27" s="11"/>
      <c r="C27" s="12" t="s">
        <v>56</v>
      </c>
      <c r="D27" s="13"/>
      <c r="E27" s="13"/>
      <c r="F27" s="13"/>
      <c r="G27" s="14"/>
    </row>
    <row r="28" spans="1:7" s="15" customFormat="1" ht="13.8" x14ac:dyDescent="0.25">
      <c r="A28" s="10"/>
      <c r="B28" s="11"/>
      <c r="C28" s="12" t="s">
        <v>55</v>
      </c>
      <c r="D28" s="13"/>
      <c r="E28" s="13"/>
      <c r="F28" s="13"/>
      <c r="G28" s="14"/>
    </row>
    <row r="29" spans="1:7" s="15" customFormat="1" ht="13.8" x14ac:dyDescent="0.25">
      <c r="A29" s="10"/>
      <c r="B29" s="11"/>
      <c r="C29" s="12" t="s">
        <v>70</v>
      </c>
      <c r="D29" s="13">
        <v>6446187.6399999997</v>
      </c>
      <c r="E29" s="13">
        <v>12220750.6</v>
      </c>
      <c r="F29" s="13">
        <v>2092799.78</v>
      </c>
      <c r="G29" s="14"/>
    </row>
    <row r="30" spans="1:7" s="15" customFormat="1" ht="13.8" x14ac:dyDescent="0.25">
      <c r="A30" s="10"/>
      <c r="B30" s="11"/>
      <c r="C30" s="12" t="s">
        <v>54</v>
      </c>
      <c r="D30" s="13"/>
      <c r="E30" s="13"/>
      <c r="F30" s="13"/>
      <c r="G30" s="14"/>
    </row>
    <row r="31" spans="1:7" s="15" customFormat="1" ht="13.5" customHeight="1" x14ac:dyDescent="0.25">
      <c r="A31" s="10"/>
      <c r="B31" s="11"/>
      <c r="D31" s="13"/>
      <c r="E31" s="13"/>
      <c r="F31" s="13"/>
      <c r="G31" s="14"/>
    </row>
    <row r="32" spans="1:7" s="15" customFormat="1" ht="25.95" customHeight="1" x14ac:dyDescent="0.25">
      <c r="A32" s="10" t="s">
        <v>53</v>
      </c>
      <c r="B32" s="62" t="s">
        <v>75</v>
      </c>
      <c r="C32" s="12"/>
      <c r="D32" s="13"/>
      <c r="E32" s="13"/>
      <c r="F32" s="13"/>
      <c r="G32" s="14"/>
    </row>
    <row r="33" spans="1:7" s="15" customFormat="1" ht="19.2" customHeight="1" x14ac:dyDescent="0.25">
      <c r="A33" s="10"/>
      <c r="B33" s="11"/>
      <c r="C33" s="30" t="s">
        <v>69</v>
      </c>
      <c r="D33" s="13">
        <v>16686972.310000001</v>
      </c>
      <c r="E33" s="13">
        <v>16686972.310000001</v>
      </c>
      <c r="F33" s="13">
        <v>2823310.49</v>
      </c>
      <c r="G33" s="14">
        <f>F33/E33*100</f>
        <v>16.919249565171718</v>
      </c>
    </row>
    <row r="34" spans="1:7" s="15" customFormat="1" ht="15" customHeight="1" x14ac:dyDescent="0.25">
      <c r="A34" s="10"/>
      <c r="B34" s="11"/>
      <c r="C34" s="12" t="s">
        <v>5</v>
      </c>
      <c r="D34" s="13"/>
      <c r="E34" s="13"/>
      <c r="F34" s="13"/>
      <c r="G34" s="14"/>
    </row>
    <row r="35" spans="1:7" s="15" customFormat="1" ht="15" customHeight="1" x14ac:dyDescent="0.25">
      <c r="A35" s="10"/>
      <c r="B35" s="11"/>
      <c r="C35" s="12" t="s">
        <v>56</v>
      </c>
      <c r="D35" s="13"/>
      <c r="E35" s="13"/>
      <c r="F35" s="13"/>
      <c r="G35" s="14"/>
    </row>
    <row r="36" spans="1:7" s="15" customFormat="1" ht="15" customHeight="1" x14ac:dyDescent="0.25">
      <c r="A36" s="10"/>
      <c r="B36" s="11"/>
      <c r="C36" s="12" t="s">
        <v>55</v>
      </c>
      <c r="D36" s="13"/>
      <c r="E36" s="13"/>
      <c r="F36" s="13"/>
      <c r="G36" s="14"/>
    </row>
    <row r="37" spans="1:7" s="15" customFormat="1" ht="13.95" customHeight="1" x14ac:dyDescent="0.25">
      <c r="A37" s="10"/>
      <c r="B37" s="11"/>
      <c r="C37" s="12" t="s">
        <v>70</v>
      </c>
      <c r="D37" s="13">
        <v>16686972.310000001</v>
      </c>
      <c r="E37" s="13">
        <v>16686972.310000001</v>
      </c>
      <c r="F37" s="13">
        <v>2823310.49</v>
      </c>
      <c r="G37" s="14"/>
    </row>
    <row r="38" spans="1:7" s="15" customFormat="1" ht="14.4" customHeight="1" x14ac:dyDescent="0.25">
      <c r="A38" s="10"/>
      <c r="B38" s="11"/>
      <c r="C38" s="12" t="s">
        <v>54</v>
      </c>
      <c r="D38" s="13"/>
      <c r="E38" s="13"/>
      <c r="F38" s="13"/>
      <c r="G38" s="14"/>
    </row>
    <row r="39" spans="1:7" s="15" customFormat="1" ht="12.75" customHeight="1" x14ac:dyDescent="0.25">
      <c r="A39" s="10"/>
      <c r="B39" s="11"/>
      <c r="C39" s="12"/>
      <c r="D39" s="13"/>
      <c r="E39" s="13"/>
      <c r="F39" s="14"/>
      <c r="G39" s="14"/>
    </row>
    <row r="40" spans="1:7" s="15" customFormat="1" ht="36" customHeight="1" x14ac:dyDescent="0.25">
      <c r="A40" s="6" t="s">
        <v>9</v>
      </c>
      <c r="B40" s="47" t="s">
        <v>63</v>
      </c>
      <c r="C40" s="12"/>
      <c r="D40" s="13"/>
      <c r="E40" s="13"/>
      <c r="F40" s="13"/>
      <c r="G40" s="14"/>
    </row>
    <row r="41" spans="1:7" s="15" customFormat="1" ht="12.75" customHeight="1" x14ac:dyDescent="0.25">
      <c r="A41" s="26"/>
      <c r="B41" s="11"/>
      <c r="C41" s="30" t="s">
        <v>69</v>
      </c>
      <c r="D41" s="32">
        <f>SUM(D49+D57+D65+D73+D81+D89)</f>
        <v>52180058.810000002</v>
      </c>
      <c r="E41" s="32">
        <f>SUM(E49+E57+E65+E73+E81+E89)</f>
        <v>55270197.469999999</v>
      </c>
      <c r="F41" s="32">
        <f>SUM(F49+F57+F65+F73+F81+F89)</f>
        <v>10087429.300000001</v>
      </c>
      <c r="G41" s="34">
        <f>F41/E41*100</f>
        <v>18.251118616819376</v>
      </c>
    </row>
    <row r="42" spans="1:7" s="15" customFormat="1" ht="12.75" customHeight="1" x14ac:dyDescent="0.25">
      <c r="A42" s="26"/>
      <c r="B42" s="11"/>
      <c r="C42" s="12" t="s">
        <v>5</v>
      </c>
      <c r="D42" s="32"/>
      <c r="E42" s="32"/>
      <c r="F42" s="32"/>
      <c r="G42" s="34"/>
    </row>
    <row r="43" spans="1:7" s="15" customFormat="1" ht="13.5" customHeight="1" x14ac:dyDescent="0.25">
      <c r="A43" s="10"/>
      <c r="B43" s="11"/>
      <c r="C43" s="12" t="s">
        <v>56</v>
      </c>
      <c r="D43" s="32">
        <f t="shared" ref="D43:E45" si="2">SUM(D51+D59+D67+D75+D83+D91)</f>
        <v>0</v>
      </c>
      <c r="E43" s="32">
        <f t="shared" si="2"/>
        <v>0</v>
      </c>
      <c r="F43" s="32">
        <f>SUM(F51+F59+F67+F75+F83+F91)</f>
        <v>0</v>
      </c>
      <c r="G43" s="34"/>
    </row>
    <row r="44" spans="1:7" s="15" customFormat="1" ht="14.25" customHeight="1" x14ac:dyDescent="0.25">
      <c r="A44" s="10"/>
      <c r="B44" s="11"/>
      <c r="C44" s="12" t="s">
        <v>55</v>
      </c>
      <c r="D44" s="32">
        <f t="shared" si="2"/>
        <v>0</v>
      </c>
      <c r="E44" s="32">
        <f t="shared" si="2"/>
        <v>0</v>
      </c>
      <c r="F44" s="32">
        <f>SUM(F52+F60+F68+F76+F84+F92)</f>
        <v>0</v>
      </c>
      <c r="G44" s="34"/>
    </row>
    <row r="45" spans="1:7" s="15" customFormat="1" ht="15" customHeight="1" x14ac:dyDescent="0.25">
      <c r="A45" s="10"/>
      <c r="B45" s="11"/>
      <c r="C45" s="12" t="s">
        <v>70</v>
      </c>
      <c r="D45" s="32">
        <f t="shared" si="2"/>
        <v>52180058.810000002</v>
      </c>
      <c r="E45" s="32">
        <f t="shared" si="2"/>
        <v>55270197.469999999</v>
      </c>
      <c r="F45" s="32">
        <f>SUM(F53+F61+F69+F77+F85+F93)</f>
        <v>10087456.300000001</v>
      </c>
      <c r="G45" s="34"/>
    </row>
    <row r="46" spans="1:7" s="15" customFormat="1" ht="15" customHeight="1" x14ac:dyDescent="0.25">
      <c r="A46" s="10"/>
      <c r="B46" s="11"/>
      <c r="C46" s="12" t="s">
        <v>54</v>
      </c>
      <c r="D46" s="32"/>
      <c r="E46" s="32"/>
      <c r="F46" s="32"/>
      <c r="G46" s="34"/>
    </row>
    <row r="47" spans="1:7" s="15" customFormat="1" ht="15.75" customHeight="1" x14ac:dyDescent="0.25">
      <c r="A47" s="10"/>
      <c r="B47" s="11"/>
      <c r="C47" s="12"/>
      <c r="D47" s="13"/>
      <c r="E47" s="13"/>
      <c r="F47" s="13"/>
      <c r="G47" s="14"/>
    </row>
    <row r="48" spans="1:7" s="15" customFormat="1" ht="15" customHeight="1" x14ac:dyDescent="0.25">
      <c r="A48" s="10" t="s">
        <v>10</v>
      </c>
      <c r="B48" s="11" t="s">
        <v>64</v>
      </c>
      <c r="C48" s="12"/>
      <c r="D48" s="13"/>
      <c r="E48" s="13"/>
      <c r="F48" s="13"/>
      <c r="G48" s="14"/>
    </row>
    <row r="49" spans="1:7" s="9" customFormat="1" ht="13.8" x14ac:dyDescent="0.25">
      <c r="A49" s="10"/>
      <c r="B49" s="11"/>
      <c r="C49" s="30" t="s">
        <v>69</v>
      </c>
      <c r="D49" s="13">
        <v>4308</v>
      </c>
      <c r="E49" s="13">
        <v>4308</v>
      </c>
      <c r="F49" s="13">
        <v>0</v>
      </c>
      <c r="G49" s="14">
        <f>F49/E49*100</f>
        <v>0</v>
      </c>
    </row>
    <row r="50" spans="1:7" s="9" customFormat="1" ht="13.8" x14ac:dyDescent="0.25">
      <c r="A50" s="10"/>
      <c r="B50" s="11"/>
      <c r="C50" s="12" t="s">
        <v>5</v>
      </c>
      <c r="D50" s="13"/>
      <c r="E50" s="13"/>
      <c r="F50" s="13"/>
      <c r="G50" s="14"/>
    </row>
    <row r="51" spans="1:7" s="9" customFormat="1" ht="13.8" x14ac:dyDescent="0.25">
      <c r="A51" s="10"/>
      <c r="B51" s="11"/>
      <c r="C51" s="12" t="s">
        <v>56</v>
      </c>
      <c r="D51" s="13"/>
      <c r="E51" s="13"/>
      <c r="F51" s="13"/>
      <c r="G51" s="14"/>
    </row>
    <row r="52" spans="1:7" s="9" customFormat="1" ht="12" customHeight="1" x14ac:dyDescent="0.25">
      <c r="A52" s="10"/>
      <c r="B52" s="11"/>
      <c r="C52" s="12" t="s">
        <v>55</v>
      </c>
      <c r="D52" s="13"/>
      <c r="E52" s="13"/>
      <c r="F52" s="13"/>
      <c r="G52" s="14"/>
    </row>
    <row r="53" spans="1:7" s="9" customFormat="1" ht="13.95" customHeight="1" x14ac:dyDescent="0.25">
      <c r="A53" s="10"/>
      <c r="B53" s="11"/>
      <c r="C53" s="12" t="s">
        <v>70</v>
      </c>
      <c r="D53" s="13">
        <v>4308</v>
      </c>
      <c r="E53" s="13">
        <v>4308</v>
      </c>
      <c r="F53" s="13">
        <v>0</v>
      </c>
      <c r="G53" s="14"/>
    </row>
    <row r="54" spans="1:7" s="9" customFormat="1" ht="14.4" customHeight="1" x14ac:dyDescent="0.25">
      <c r="A54" s="10"/>
      <c r="B54" s="11"/>
      <c r="C54" s="12" t="s">
        <v>71</v>
      </c>
      <c r="D54" s="13"/>
      <c r="E54" s="13"/>
      <c r="F54" s="13"/>
      <c r="G54" s="14"/>
    </row>
    <row r="55" spans="1:7" s="9" customFormat="1" ht="13.95" customHeight="1" x14ac:dyDescent="0.25">
      <c r="A55" s="10"/>
      <c r="B55" s="11"/>
      <c r="C55" s="12"/>
      <c r="D55" s="13"/>
      <c r="E55" s="13"/>
      <c r="F55" s="13"/>
      <c r="G55" s="14"/>
    </row>
    <row r="56" spans="1:7" s="9" customFormat="1" ht="24.6" customHeight="1" x14ac:dyDescent="0.25">
      <c r="A56" s="10" t="s">
        <v>11</v>
      </c>
      <c r="B56" s="11" t="s">
        <v>65</v>
      </c>
      <c r="C56" s="12"/>
      <c r="D56" s="13"/>
      <c r="E56" s="13"/>
      <c r="F56" s="13"/>
      <c r="G56" s="14"/>
    </row>
    <row r="57" spans="1:7" s="9" customFormat="1" ht="16.5" customHeight="1" x14ac:dyDescent="0.25">
      <c r="A57" s="10"/>
      <c r="B57" s="11"/>
      <c r="C57" s="30" t="s">
        <v>69</v>
      </c>
      <c r="D57" s="13">
        <v>4803113.55</v>
      </c>
      <c r="E57" s="13">
        <v>6027025.0599999996</v>
      </c>
      <c r="F57" s="13">
        <v>629125.29</v>
      </c>
      <c r="G57" s="14">
        <f>F57/E57*100</f>
        <v>10.438405079404134</v>
      </c>
    </row>
    <row r="58" spans="1:7" s="9" customFormat="1" ht="13.2" customHeight="1" x14ac:dyDescent="0.25">
      <c r="A58" s="10"/>
      <c r="B58" s="11"/>
      <c r="C58" s="12" t="s">
        <v>5</v>
      </c>
      <c r="D58" s="13"/>
      <c r="E58" s="13"/>
      <c r="F58" s="13"/>
      <c r="G58" s="14"/>
    </row>
    <row r="59" spans="1:7" s="9" customFormat="1" ht="15.6" customHeight="1" x14ac:dyDescent="0.25">
      <c r="A59" s="10"/>
      <c r="B59" s="11"/>
      <c r="C59" s="12" t="s">
        <v>56</v>
      </c>
      <c r="D59" s="13"/>
      <c r="E59" s="13"/>
      <c r="F59" s="13"/>
      <c r="G59" s="14"/>
    </row>
    <row r="60" spans="1:7" s="9" customFormat="1" ht="13.95" customHeight="1" x14ac:dyDescent="0.25">
      <c r="A60" s="10"/>
      <c r="B60" s="11"/>
      <c r="C60" s="12" t="s">
        <v>55</v>
      </c>
      <c r="D60" s="13"/>
      <c r="E60" s="13"/>
      <c r="F60" s="13"/>
      <c r="G60" s="14"/>
    </row>
    <row r="61" spans="1:7" s="9" customFormat="1" ht="13.8" x14ac:dyDescent="0.25">
      <c r="A61" s="10"/>
      <c r="B61" s="11"/>
      <c r="C61" s="12" t="s">
        <v>70</v>
      </c>
      <c r="D61" s="13">
        <v>4803113.55</v>
      </c>
      <c r="E61" s="13">
        <v>6027025.0599999996</v>
      </c>
      <c r="F61" s="13">
        <v>629152.29</v>
      </c>
      <c r="G61" s="14"/>
    </row>
    <row r="62" spans="1:7" s="9" customFormat="1" ht="13.8" x14ac:dyDescent="0.25">
      <c r="A62" s="10"/>
      <c r="B62" s="11"/>
      <c r="C62" s="12" t="s">
        <v>71</v>
      </c>
      <c r="D62" s="13"/>
      <c r="E62" s="13"/>
      <c r="F62" s="13"/>
      <c r="G62" s="14"/>
    </row>
    <row r="63" spans="1:7" s="9" customFormat="1" ht="13.95" customHeight="1" x14ac:dyDescent="0.25">
      <c r="A63" s="10"/>
      <c r="B63" s="11"/>
      <c r="C63" s="12"/>
      <c r="D63" s="13"/>
      <c r="E63" s="13"/>
      <c r="F63" s="13"/>
      <c r="G63" s="14"/>
    </row>
    <row r="64" spans="1:7" s="9" customFormat="1" ht="27" customHeight="1" x14ac:dyDescent="0.25">
      <c r="A64" s="10" t="s">
        <v>12</v>
      </c>
      <c r="B64" s="11" t="s">
        <v>66</v>
      </c>
      <c r="C64" s="12"/>
      <c r="D64" s="13"/>
      <c r="E64" s="13"/>
      <c r="F64" s="13"/>
      <c r="G64" s="14"/>
    </row>
    <row r="65" spans="1:7" s="9" customFormat="1" ht="14.25" customHeight="1" x14ac:dyDescent="0.25">
      <c r="A65" s="10"/>
      <c r="B65" s="11"/>
      <c r="C65" s="30" t="s">
        <v>69</v>
      </c>
      <c r="D65" s="13">
        <v>0</v>
      </c>
      <c r="E65" s="13">
        <v>0</v>
      </c>
      <c r="F65" s="13">
        <v>0</v>
      </c>
      <c r="G65" s="14" t="e">
        <f>F65/E65*100</f>
        <v>#DIV/0!</v>
      </c>
    </row>
    <row r="66" spans="1:7" s="9" customFormat="1" ht="14.25" customHeight="1" x14ac:dyDescent="0.25">
      <c r="A66" s="10"/>
      <c r="B66" s="11"/>
      <c r="C66" s="12" t="s">
        <v>5</v>
      </c>
      <c r="D66" s="13"/>
      <c r="E66" s="13"/>
      <c r="F66" s="13"/>
      <c r="G66" s="14"/>
    </row>
    <row r="67" spans="1:7" s="9" customFormat="1" ht="14.25" customHeight="1" x14ac:dyDescent="0.25">
      <c r="A67" s="10"/>
      <c r="B67" s="11"/>
      <c r="C67" s="12" t="s">
        <v>56</v>
      </c>
      <c r="D67" s="13"/>
      <c r="E67" s="13"/>
      <c r="F67" s="13"/>
      <c r="G67" s="14"/>
    </row>
    <row r="68" spans="1:7" s="9" customFormat="1" ht="13.5" customHeight="1" x14ac:dyDescent="0.25">
      <c r="A68" s="10"/>
      <c r="B68" s="11"/>
      <c r="C68" s="12" t="s">
        <v>55</v>
      </c>
      <c r="D68" s="13"/>
      <c r="E68" s="13"/>
      <c r="F68" s="13"/>
      <c r="G68" s="14"/>
    </row>
    <row r="69" spans="1:7" s="9" customFormat="1" ht="12.75" customHeight="1" x14ac:dyDescent="0.25">
      <c r="A69" s="10"/>
      <c r="B69" s="11"/>
      <c r="C69" s="12" t="s">
        <v>70</v>
      </c>
      <c r="D69" s="13">
        <v>0</v>
      </c>
      <c r="E69" s="13">
        <v>0</v>
      </c>
      <c r="F69" s="13">
        <v>0</v>
      </c>
      <c r="G69" s="14"/>
    </row>
    <row r="70" spans="1:7" s="9" customFormat="1" ht="15.75" customHeight="1" x14ac:dyDescent="0.25">
      <c r="A70" s="10"/>
      <c r="B70" s="11"/>
      <c r="C70" s="12" t="s">
        <v>71</v>
      </c>
      <c r="D70" s="13"/>
      <c r="E70" s="13"/>
      <c r="F70" s="13"/>
      <c r="G70" s="14"/>
    </row>
    <row r="71" spans="1:7" s="9" customFormat="1" ht="14.4" customHeight="1" x14ac:dyDescent="0.25">
      <c r="A71" s="10"/>
      <c r="B71" s="11"/>
      <c r="C71" s="12"/>
      <c r="D71" s="13"/>
      <c r="E71" s="13"/>
      <c r="F71" s="13"/>
      <c r="G71" s="14"/>
    </row>
    <row r="72" spans="1:7" s="9" customFormat="1" ht="36.6" customHeight="1" x14ac:dyDescent="0.25">
      <c r="A72" s="29" t="s">
        <v>58</v>
      </c>
      <c r="B72" s="63" t="s">
        <v>67</v>
      </c>
      <c r="C72" s="12"/>
      <c r="D72" s="13"/>
      <c r="E72" s="13"/>
      <c r="F72" s="13"/>
      <c r="G72" s="14"/>
    </row>
    <row r="73" spans="1:7" s="9" customFormat="1" ht="12.75" customHeight="1" x14ac:dyDescent="0.25">
      <c r="A73" s="10"/>
      <c r="B73" s="63"/>
      <c r="C73" s="30" t="s">
        <v>69</v>
      </c>
      <c r="D73" s="13">
        <v>1000000</v>
      </c>
      <c r="E73" s="13">
        <v>2200000</v>
      </c>
      <c r="F73" s="13">
        <v>0</v>
      </c>
      <c r="G73" s="14">
        <f>F73/E73*100</f>
        <v>0</v>
      </c>
    </row>
    <row r="74" spans="1:7" s="9" customFormat="1" ht="12.75" customHeight="1" x14ac:dyDescent="0.25">
      <c r="A74" s="10"/>
      <c r="B74" s="63"/>
      <c r="C74" s="12" t="s">
        <v>5</v>
      </c>
      <c r="D74" s="13"/>
      <c r="E74" s="13"/>
      <c r="F74" s="13"/>
      <c r="G74" s="14"/>
    </row>
    <row r="75" spans="1:7" s="9" customFormat="1" ht="14.25" customHeight="1" x14ac:dyDescent="0.25">
      <c r="A75" s="10"/>
      <c r="B75" s="11"/>
      <c r="C75" s="12" t="s">
        <v>56</v>
      </c>
      <c r="D75" s="13"/>
      <c r="E75" s="13"/>
      <c r="F75" s="13"/>
      <c r="G75" s="14"/>
    </row>
    <row r="76" spans="1:7" s="9" customFormat="1" ht="14.25" customHeight="1" x14ac:dyDescent="0.25">
      <c r="A76" s="10"/>
      <c r="B76" s="11"/>
      <c r="C76" s="12" t="s">
        <v>55</v>
      </c>
      <c r="D76" s="13"/>
      <c r="E76" s="13"/>
      <c r="F76" s="13"/>
      <c r="G76" s="14"/>
    </row>
    <row r="77" spans="1:7" s="9" customFormat="1" ht="16.95" customHeight="1" x14ac:dyDescent="0.25">
      <c r="A77" s="10"/>
      <c r="B77" s="11"/>
      <c r="C77" s="12" t="s">
        <v>70</v>
      </c>
      <c r="D77" s="13">
        <v>1000000</v>
      </c>
      <c r="E77" s="13">
        <v>2200000</v>
      </c>
      <c r="F77" s="13">
        <v>0</v>
      </c>
      <c r="G77" s="14"/>
    </row>
    <row r="78" spans="1:7" s="9" customFormat="1" ht="15" customHeight="1" x14ac:dyDescent="0.25">
      <c r="A78" s="10"/>
      <c r="B78" s="11"/>
      <c r="C78" s="12" t="s">
        <v>71</v>
      </c>
      <c r="D78" s="13"/>
      <c r="E78" s="13"/>
      <c r="F78" s="13"/>
      <c r="G78" s="14"/>
    </row>
    <row r="79" spans="1:7" s="15" customFormat="1" ht="13.8" x14ac:dyDescent="0.25">
      <c r="A79" s="10"/>
      <c r="B79" s="11"/>
      <c r="C79" s="12"/>
      <c r="D79" s="13"/>
      <c r="E79" s="13"/>
      <c r="F79" s="13"/>
      <c r="G79" s="14"/>
    </row>
    <row r="80" spans="1:7" s="15" customFormat="1" ht="48" x14ac:dyDescent="0.25">
      <c r="A80" s="10" t="s">
        <v>59</v>
      </c>
      <c r="B80" s="11" t="s">
        <v>68</v>
      </c>
      <c r="C80" s="12"/>
      <c r="D80" s="13"/>
      <c r="E80" s="13"/>
      <c r="F80" s="13"/>
      <c r="G80" s="14"/>
    </row>
    <row r="81" spans="1:8" s="15" customFormat="1" ht="13.8" x14ac:dyDescent="0.25">
      <c r="A81" s="10"/>
      <c r="B81" s="11"/>
      <c r="C81" s="30" t="s">
        <v>69</v>
      </c>
      <c r="D81" s="13">
        <v>23417214.920000002</v>
      </c>
      <c r="E81" s="13">
        <v>24083442.07</v>
      </c>
      <c r="F81" s="13">
        <v>4862268</v>
      </c>
      <c r="G81" s="14">
        <f>F81/E81*100</f>
        <v>20.189256942041425</v>
      </c>
    </row>
    <row r="82" spans="1:8" s="15" customFormat="1" ht="12" customHeight="1" x14ac:dyDescent="0.25">
      <c r="A82" s="10"/>
      <c r="B82" s="11"/>
      <c r="C82" s="12" t="s">
        <v>5</v>
      </c>
      <c r="D82" s="13"/>
      <c r="E82" s="13"/>
      <c r="F82" s="13"/>
      <c r="G82" s="14"/>
    </row>
    <row r="83" spans="1:8" s="15" customFormat="1" ht="13.8" x14ac:dyDescent="0.25">
      <c r="A83" s="10"/>
      <c r="B83" s="11"/>
      <c r="C83" s="12" t="s">
        <v>56</v>
      </c>
      <c r="D83" s="13"/>
      <c r="E83" s="13"/>
      <c r="F83" s="13"/>
      <c r="G83" s="14"/>
    </row>
    <row r="84" spans="1:8" s="15" customFormat="1" ht="13.8" x14ac:dyDescent="0.25">
      <c r="A84" s="10"/>
      <c r="B84" s="11"/>
      <c r="C84" s="12" t="s">
        <v>55</v>
      </c>
      <c r="D84" s="13"/>
      <c r="E84" s="13"/>
      <c r="F84" s="13"/>
      <c r="G84" s="14"/>
    </row>
    <row r="85" spans="1:8" s="15" customFormat="1" ht="13.8" x14ac:dyDescent="0.25">
      <c r="A85" s="10"/>
      <c r="B85" s="11"/>
      <c r="C85" s="12" t="s">
        <v>70</v>
      </c>
      <c r="D85" s="13">
        <v>23417214.920000002</v>
      </c>
      <c r="E85" s="13">
        <v>24083442.07</v>
      </c>
      <c r="F85" s="13">
        <v>4862268</v>
      </c>
      <c r="G85" s="14"/>
    </row>
    <row r="86" spans="1:8" s="15" customFormat="1" ht="13.8" x14ac:dyDescent="0.25">
      <c r="A86" s="10"/>
      <c r="B86" s="11"/>
      <c r="C86" s="12" t="s">
        <v>71</v>
      </c>
      <c r="D86" s="13"/>
      <c r="E86" s="13"/>
      <c r="F86" s="13"/>
      <c r="G86" s="14"/>
      <c r="H86" s="14"/>
    </row>
    <row r="87" spans="1:8" s="15" customFormat="1" ht="13.8" x14ac:dyDescent="0.25">
      <c r="A87" s="10"/>
      <c r="B87" s="11"/>
      <c r="C87" s="12"/>
      <c r="D87" s="13"/>
      <c r="E87" s="13"/>
      <c r="F87" s="13"/>
      <c r="G87" s="14"/>
    </row>
    <row r="88" spans="1:8" s="15" customFormat="1" ht="24" x14ac:dyDescent="0.25">
      <c r="A88" s="26" t="s">
        <v>132</v>
      </c>
      <c r="B88" s="11" t="s">
        <v>131</v>
      </c>
      <c r="C88" s="12"/>
      <c r="D88" s="13"/>
      <c r="E88" s="13"/>
      <c r="F88" s="13"/>
      <c r="G88" s="13"/>
    </row>
    <row r="89" spans="1:8" s="15" customFormat="1" ht="13.8" x14ac:dyDescent="0.25">
      <c r="A89" s="26"/>
      <c r="B89" s="11"/>
      <c r="C89" s="30" t="s">
        <v>69</v>
      </c>
      <c r="D89" s="13">
        <v>22955422.34</v>
      </c>
      <c r="E89" s="13">
        <v>22955422.34</v>
      </c>
      <c r="F89" s="13">
        <v>4596036.01</v>
      </c>
      <c r="G89" s="14">
        <f>F89/E89*100</f>
        <v>20.021570250055351</v>
      </c>
    </row>
    <row r="90" spans="1:8" s="15" customFormat="1" ht="13.8" x14ac:dyDescent="0.25">
      <c r="A90" s="26"/>
      <c r="B90" s="11"/>
      <c r="C90" s="12" t="s">
        <v>5</v>
      </c>
      <c r="D90" s="13"/>
      <c r="E90" s="13"/>
      <c r="F90" s="13"/>
      <c r="G90" s="16"/>
    </row>
    <row r="91" spans="1:8" s="15" customFormat="1" ht="14.25" customHeight="1" x14ac:dyDescent="0.25">
      <c r="A91" s="10"/>
      <c r="B91" s="11"/>
      <c r="C91" s="12" t="s">
        <v>56</v>
      </c>
      <c r="D91" s="13"/>
      <c r="E91" s="13"/>
      <c r="F91" s="13"/>
      <c r="G91" s="14"/>
    </row>
    <row r="92" spans="1:8" s="15" customFormat="1" ht="13.5" customHeight="1" x14ac:dyDescent="0.25">
      <c r="A92" s="10"/>
      <c r="B92" s="11"/>
      <c r="C92" s="12" t="s">
        <v>55</v>
      </c>
      <c r="D92" s="13"/>
      <c r="E92" s="13"/>
      <c r="F92" s="13"/>
      <c r="G92" s="14"/>
    </row>
    <row r="93" spans="1:8" s="15" customFormat="1" ht="13.5" customHeight="1" x14ac:dyDescent="0.25">
      <c r="A93" s="10"/>
      <c r="B93" s="11"/>
      <c r="C93" s="12" t="s">
        <v>70</v>
      </c>
      <c r="D93" s="13">
        <v>22955422.34</v>
      </c>
      <c r="E93" s="13">
        <v>22955422.34</v>
      </c>
      <c r="F93" s="13">
        <v>4596036.01</v>
      </c>
      <c r="G93" s="14"/>
    </row>
    <row r="94" spans="1:8" s="15" customFormat="1" ht="16.2" customHeight="1" x14ac:dyDescent="0.25">
      <c r="A94" s="10"/>
      <c r="B94" s="11"/>
      <c r="C94" s="12" t="s">
        <v>71</v>
      </c>
      <c r="D94" s="13"/>
      <c r="E94" s="13"/>
      <c r="F94" s="13"/>
      <c r="G94" s="13"/>
      <c r="H94" s="53"/>
    </row>
    <row r="95" spans="1:8" s="15" customFormat="1" ht="16.2" customHeight="1" x14ac:dyDescent="0.25">
      <c r="A95" s="10"/>
      <c r="B95" s="11"/>
      <c r="C95" s="12"/>
      <c r="D95" s="13"/>
      <c r="E95" s="13"/>
      <c r="F95" s="13"/>
      <c r="G95" s="13"/>
      <c r="H95" s="53"/>
    </row>
    <row r="96" spans="1:8" s="15" customFormat="1" ht="25.2" customHeight="1" x14ac:dyDescent="0.25">
      <c r="A96" s="64" t="s">
        <v>13</v>
      </c>
      <c r="B96" s="47" t="s">
        <v>133</v>
      </c>
      <c r="C96" s="12"/>
      <c r="D96" s="13"/>
      <c r="E96" s="13"/>
      <c r="F96" s="13"/>
      <c r="G96" s="13"/>
      <c r="H96" s="53"/>
    </row>
    <row r="97" spans="1:9" s="15" customFormat="1" ht="16.2" customHeight="1" x14ac:dyDescent="0.25">
      <c r="A97" s="10"/>
      <c r="B97" s="11"/>
      <c r="C97" s="30" t="s">
        <v>69</v>
      </c>
      <c r="D97" s="32">
        <f>SUM(D105+D113+D121+D129+D137+D145+D153+D161)</f>
        <v>29487591.799999997</v>
      </c>
      <c r="E97" s="32">
        <f>SUM(E105+E113+E121+E129+E137+E145+E153+E161)</f>
        <v>28715224.799999997</v>
      </c>
      <c r="F97" s="32">
        <f>SUM(F105+F113+F121+F129+F137+F145+F153+F161)</f>
        <v>4217385.5600000005</v>
      </c>
      <c r="G97" s="34">
        <f>F97/E97*100</f>
        <v>14.686932069568897</v>
      </c>
      <c r="H97" s="53"/>
    </row>
    <row r="98" spans="1:9" s="15" customFormat="1" ht="16.2" customHeight="1" x14ac:dyDescent="0.25">
      <c r="A98" s="10"/>
      <c r="B98" s="11"/>
      <c r="C98" s="12" t="s">
        <v>5</v>
      </c>
      <c r="D98" s="32"/>
      <c r="E98" s="32"/>
      <c r="F98" s="32"/>
      <c r="G98" s="54"/>
      <c r="H98" s="53"/>
    </row>
    <row r="99" spans="1:9" s="15" customFormat="1" ht="16.2" customHeight="1" x14ac:dyDescent="0.25">
      <c r="A99" s="10"/>
      <c r="B99" s="11"/>
      <c r="C99" s="12" t="s">
        <v>56</v>
      </c>
      <c r="D99" s="32">
        <f>SUM(D107+D115+D123+D131+D139+D147+D155+D163)</f>
        <v>0</v>
      </c>
      <c r="E99" s="32">
        <f>SUM(E107+E115+E123+E131+E139+E147+E155+E163)</f>
        <v>0</v>
      </c>
      <c r="F99" s="32">
        <f>SUM(F107+F115+F123+F131+F139+F147+F155+F163)</f>
        <v>0</v>
      </c>
      <c r="G99" s="34"/>
      <c r="H99" s="53"/>
    </row>
    <row r="100" spans="1:9" s="15" customFormat="1" ht="16.2" customHeight="1" x14ac:dyDescent="0.25">
      <c r="A100" s="10"/>
      <c r="B100" s="11"/>
      <c r="C100" s="12" t="s">
        <v>55</v>
      </c>
      <c r="D100" s="32">
        <f>SUM(D108+D116+D124+D132+D140+D148+D156+D164)</f>
        <v>0</v>
      </c>
      <c r="E100" s="32">
        <v>0</v>
      </c>
      <c r="F100" s="32">
        <f>SUM(F108+F116+F124+F132+F140+F148+F156+F164)</f>
        <v>0</v>
      </c>
      <c r="G100" s="34"/>
      <c r="H100" s="53"/>
      <c r="I100" s="53"/>
    </row>
    <row r="101" spans="1:9" s="15" customFormat="1" ht="16.2" customHeight="1" x14ac:dyDescent="0.25">
      <c r="A101" s="10"/>
      <c r="B101" s="11"/>
      <c r="C101" s="12" t="s">
        <v>70</v>
      </c>
      <c r="D101" s="32">
        <f>SUM(D109+D117+D125+D133+D141+D149+D157+D165)</f>
        <v>29487591.799999997</v>
      </c>
      <c r="E101" s="32">
        <f>SUM(E109+E117+E125+E133+E141+E149+E157+E165)</f>
        <v>28715224.799999997</v>
      </c>
      <c r="F101" s="32">
        <f>SUM(F109+F117+F125+F133+F141+F149+F157+F165)</f>
        <v>4217385.5600000005</v>
      </c>
      <c r="G101" s="34"/>
      <c r="H101" s="53"/>
    </row>
    <row r="102" spans="1:9" s="15" customFormat="1" ht="16.2" customHeight="1" x14ac:dyDescent="0.25">
      <c r="A102" s="10"/>
      <c r="B102" s="11"/>
      <c r="C102" s="12" t="s">
        <v>71</v>
      </c>
      <c r="D102" s="32"/>
      <c r="E102" s="32"/>
      <c r="F102" s="32"/>
      <c r="G102" s="32"/>
      <c r="H102" s="53"/>
    </row>
    <row r="103" spans="1:9" s="15" customFormat="1" ht="14.25" customHeight="1" x14ac:dyDescent="0.25">
      <c r="A103" s="10"/>
      <c r="B103" s="11"/>
      <c r="C103" s="12"/>
      <c r="D103" s="13"/>
      <c r="E103" s="13"/>
      <c r="F103" s="13"/>
      <c r="G103" s="14"/>
    </row>
    <row r="104" spans="1:9" s="15" customFormat="1" ht="13.8" x14ac:dyDescent="0.25">
      <c r="A104" s="10" t="s">
        <v>14</v>
      </c>
      <c r="B104" s="11" t="s">
        <v>76</v>
      </c>
      <c r="D104" s="13"/>
      <c r="E104" s="13"/>
      <c r="F104" s="13"/>
      <c r="G104" s="13"/>
    </row>
    <row r="105" spans="1:9" s="15" customFormat="1" ht="14.25" customHeight="1" x14ac:dyDescent="0.25">
      <c r="A105" s="10"/>
      <c r="B105" s="11"/>
      <c r="C105" s="30" t="s">
        <v>69</v>
      </c>
      <c r="D105" s="13">
        <v>20289176.609999999</v>
      </c>
      <c r="E105" s="13">
        <v>18923531.609999999</v>
      </c>
      <c r="F105" s="13">
        <v>3951400.12</v>
      </c>
      <c r="G105" s="13">
        <f>F105/E105*100</f>
        <v>20.880881018593335</v>
      </c>
    </row>
    <row r="106" spans="1:9" s="15" customFormat="1" ht="12.75" customHeight="1" x14ac:dyDescent="0.25">
      <c r="A106" s="10"/>
      <c r="B106" s="11"/>
      <c r="C106" s="12" t="s">
        <v>5</v>
      </c>
      <c r="D106" s="13"/>
      <c r="E106" s="13"/>
      <c r="F106" s="13"/>
      <c r="G106" s="14"/>
    </row>
    <row r="107" spans="1:9" s="15" customFormat="1" ht="13.8" x14ac:dyDescent="0.25">
      <c r="A107" s="10"/>
      <c r="B107" s="11"/>
      <c r="C107" s="12" t="s">
        <v>56</v>
      </c>
      <c r="D107" s="13"/>
      <c r="E107" s="13"/>
      <c r="F107" s="13"/>
      <c r="G107" s="14"/>
    </row>
    <row r="108" spans="1:9" s="15" customFormat="1" ht="13.8" x14ac:dyDescent="0.25">
      <c r="A108" s="10"/>
      <c r="B108" s="11"/>
      <c r="C108" s="12" t="s">
        <v>55</v>
      </c>
      <c r="D108" s="13"/>
      <c r="E108" s="13">
        <v>0</v>
      </c>
      <c r="F108" s="13"/>
      <c r="G108" s="14"/>
    </row>
    <row r="109" spans="1:9" s="15" customFormat="1" ht="13.8" x14ac:dyDescent="0.25">
      <c r="A109" s="10"/>
      <c r="B109" s="11"/>
      <c r="C109" s="12" t="s">
        <v>70</v>
      </c>
      <c r="D109" s="13">
        <v>20289176.609999999</v>
      </c>
      <c r="E109" s="13">
        <v>18923531.609999999</v>
      </c>
      <c r="F109" s="13">
        <v>3951400.12</v>
      </c>
      <c r="G109" s="14"/>
    </row>
    <row r="110" spans="1:9" s="15" customFormat="1" ht="13.8" x14ac:dyDescent="0.25">
      <c r="A110" s="10"/>
      <c r="B110" s="11"/>
      <c r="C110" s="12" t="s">
        <v>71</v>
      </c>
      <c r="D110" s="13"/>
      <c r="E110" s="13"/>
      <c r="F110" s="13"/>
      <c r="G110" s="14"/>
    </row>
    <row r="111" spans="1:9" s="15" customFormat="1" ht="15" customHeight="1" x14ac:dyDescent="0.25">
      <c r="A111" s="10"/>
      <c r="B111" s="11"/>
      <c r="D111" s="13"/>
      <c r="E111" s="13"/>
      <c r="F111" s="13"/>
      <c r="G111" s="14"/>
    </row>
    <row r="112" spans="1:9" s="15" customFormat="1" ht="24" x14ac:dyDescent="0.25">
      <c r="A112" s="10" t="s">
        <v>15</v>
      </c>
      <c r="B112" s="11" t="s">
        <v>77</v>
      </c>
      <c r="D112" s="13"/>
      <c r="E112" s="13"/>
      <c r="F112" s="13"/>
      <c r="G112" s="14"/>
    </row>
    <row r="113" spans="1:7" s="15" customFormat="1" ht="14.25" customHeight="1" x14ac:dyDescent="0.25">
      <c r="A113" s="10"/>
      <c r="B113" s="11"/>
      <c r="C113" s="30" t="s">
        <v>69</v>
      </c>
      <c r="D113" s="16">
        <v>0</v>
      </c>
      <c r="E113" s="16">
        <v>0</v>
      </c>
      <c r="F113" s="16">
        <v>0</v>
      </c>
      <c r="G113" s="65" t="e">
        <f>F113/E113*100</f>
        <v>#DIV/0!</v>
      </c>
    </row>
    <row r="114" spans="1:7" s="15" customFormat="1" ht="13.5" customHeight="1" x14ac:dyDescent="0.25">
      <c r="A114" s="10"/>
      <c r="B114" s="11"/>
      <c r="C114" s="12" t="s">
        <v>5</v>
      </c>
      <c r="D114" s="13"/>
      <c r="E114" s="13"/>
      <c r="F114" s="13"/>
      <c r="G114" s="14"/>
    </row>
    <row r="115" spans="1:7" s="15" customFormat="1" ht="12.75" customHeight="1" x14ac:dyDescent="0.25">
      <c r="A115" s="10"/>
      <c r="B115" s="11"/>
      <c r="C115" s="12" t="s">
        <v>56</v>
      </c>
      <c r="D115" s="13"/>
      <c r="E115" s="13"/>
      <c r="F115" s="13"/>
      <c r="G115" s="14"/>
    </row>
    <row r="116" spans="1:7" s="15" customFormat="1" ht="14.25" customHeight="1" x14ac:dyDescent="0.25">
      <c r="A116" s="10"/>
      <c r="B116" s="11"/>
      <c r="C116" s="12" t="s">
        <v>55</v>
      </c>
      <c r="D116" s="13"/>
      <c r="E116" s="13"/>
      <c r="F116" s="13"/>
      <c r="G116" s="14"/>
    </row>
    <row r="117" spans="1:7" s="15" customFormat="1" ht="14.25" customHeight="1" x14ac:dyDescent="0.25">
      <c r="A117" s="10"/>
      <c r="B117" s="11"/>
      <c r="C117" s="12" t="s">
        <v>70</v>
      </c>
      <c r="D117" s="13">
        <v>0</v>
      </c>
      <c r="E117" s="13">
        <v>0</v>
      </c>
      <c r="F117" s="13">
        <v>0</v>
      </c>
      <c r="G117" s="14"/>
    </row>
    <row r="118" spans="1:7" s="15" customFormat="1" ht="14.25" customHeight="1" x14ac:dyDescent="0.25">
      <c r="A118" s="10"/>
      <c r="B118" s="11"/>
      <c r="C118" s="12" t="s">
        <v>71</v>
      </c>
      <c r="D118" s="13"/>
      <c r="E118" s="13"/>
      <c r="F118" s="13"/>
      <c r="G118" s="14"/>
    </row>
    <row r="119" spans="1:7" s="15" customFormat="1" ht="12" customHeight="1" x14ac:dyDescent="0.25">
      <c r="A119" s="10"/>
      <c r="B119" s="11"/>
      <c r="C119" s="12"/>
      <c r="D119" s="13"/>
      <c r="E119" s="13"/>
      <c r="F119" s="13"/>
      <c r="G119" s="14"/>
    </row>
    <row r="120" spans="1:7" s="15" customFormat="1" ht="16.5" customHeight="1" x14ac:dyDescent="0.25">
      <c r="A120" s="10" t="s">
        <v>60</v>
      </c>
      <c r="B120" s="11" t="s">
        <v>78</v>
      </c>
      <c r="C120" s="12"/>
      <c r="D120" s="13"/>
      <c r="E120" s="13"/>
      <c r="F120" s="13"/>
      <c r="G120" s="13"/>
    </row>
    <row r="121" spans="1:7" s="15" customFormat="1" ht="14.25" customHeight="1" x14ac:dyDescent="0.25">
      <c r="A121" s="10"/>
      <c r="B121" s="11"/>
      <c r="C121" s="30" t="s">
        <v>69</v>
      </c>
      <c r="D121" s="13">
        <v>3792679.36</v>
      </c>
      <c r="E121" s="13">
        <v>3867079.36</v>
      </c>
      <c r="F121" s="13">
        <v>0</v>
      </c>
      <c r="G121" s="14">
        <f>F121/E121*100</f>
        <v>0</v>
      </c>
    </row>
    <row r="122" spans="1:7" s="15" customFormat="1" ht="13.5" customHeight="1" x14ac:dyDescent="0.25">
      <c r="A122" s="10"/>
      <c r="B122" s="11"/>
      <c r="C122" s="12" t="s">
        <v>5</v>
      </c>
      <c r="D122" s="13"/>
      <c r="E122" s="13"/>
      <c r="F122" s="13"/>
      <c r="G122" s="14"/>
    </row>
    <row r="123" spans="1:7" s="15" customFormat="1" ht="13.5" customHeight="1" x14ac:dyDescent="0.25">
      <c r="A123" s="10"/>
      <c r="B123" s="11"/>
      <c r="C123" s="12" t="s">
        <v>56</v>
      </c>
      <c r="D123" s="13"/>
      <c r="E123" s="13"/>
      <c r="F123" s="13"/>
      <c r="G123" s="14"/>
    </row>
    <row r="124" spans="1:7" s="15" customFormat="1" ht="13.8" x14ac:dyDescent="0.25">
      <c r="C124" s="12" t="s">
        <v>55</v>
      </c>
      <c r="D124" s="13"/>
      <c r="E124" s="13"/>
      <c r="F124" s="13"/>
      <c r="G124" s="14"/>
    </row>
    <row r="125" spans="1:7" s="15" customFormat="1" ht="13.8" x14ac:dyDescent="0.25">
      <c r="C125" s="12" t="s">
        <v>70</v>
      </c>
      <c r="D125" s="13">
        <v>3792679.36</v>
      </c>
      <c r="E125" s="13">
        <v>3867079.36</v>
      </c>
      <c r="F125" s="13">
        <v>0</v>
      </c>
      <c r="G125" s="13"/>
    </row>
    <row r="126" spans="1:7" s="15" customFormat="1" ht="13.8" x14ac:dyDescent="0.25">
      <c r="C126" s="12" t="s">
        <v>71</v>
      </c>
      <c r="D126" s="13"/>
      <c r="E126" s="13"/>
      <c r="F126" s="13"/>
      <c r="G126" s="14"/>
    </row>
    <row r="127" spans="1:7" s="15" customFormat="1" ht="15" customHeight="1" x14ac:dyDescent="0.25">
      <c r="A127" s="10"/>
      <c r="B127" s="11"/>
      <c r="C127" s="12"/>
      <c r="D127" s="13"/>
      <c r="E127" s="13"/>
      <c r="F127" s="13"/>
      <c r="G127" s="14"/>
    </row>
    <row r="128" spans="1:7" s="15" customFormat="1" ht="27" customHeight="1" x14ac:dyDescent="0.25">
      <c r="A128" s="10" t="s">
        <v>61</v>
      </c>
      <c r="B128" s="11" t="s">
        <v>79</v>
      </c>
      <c r="D128" s="13"/>
      <c r="E128" s="13"/>
      <c r="F128" s="13"/>
      <c r="G128" s="13"/>
    </row>
    <row r="129" spans="1:7" s="15" customFormat="1" ht="15" customHeight="1" x14ac:dyDescent="0.25">
      <c r="A129" s="10"/>
      <c r="B129" s="11"/>
      <c r="C129" s="30" t="s">
        <v>69</v>
      </c>
      <c r="D129" s="13">
        <v>150000</v>
      </c>
      <c r="E129" s="13">
        <v>150000</v>
      </c>
      <c r="F129" s="13">
        <v>0</v>
      </c>
      <c r="G129" s="13">
        <f>F129/E129*100</f>
        <v>0</v>
      </c>
    </row>
    <row r="130" spans="1:7" s="15" customFormat="1" ht="13.95" customHeight="1" x14ac:dyDescent="0.25">
      <c r="A130" s="10"/>
      <c r="B130" s="11"/>
      <c r="C130" s="12" t="s">
        <v>5</v>
      </c>
      <c r="D130" s="13"/>
      <c r="E130" s="13"/>
      <c r="F130" s="13"/>
      <c r="G130" s="13"/>
    </row>
    <row r="131" spans="1:7" s="15" customFormat="1" ht="13.2" customHeight="1" x14ac:dyDescent="0.25">
      <c r="A131" s="10"/>
      <c r="B131" s="11"/>
      <c r="C131" s="12" t="s">
        <v>56</v>
      </c>
      <c r="D131" s="13"/>
      <c r="E131" s="13"/>
      <c r="F131" s="13"/>
      <c r="G131" s="13"/>
    </row>
    <row r="132" spans="1:7" s="15" customFormat="1" ht="15" customHeight="1" x14ac:dyDescent="0.25">
      <c r="A132" s="10"/>
      <c r="B132" s="11"/>
      <c r="C132" s="12" t="s">
        <v>55</v>
      </c>
      <c r="D132" s="13"/>
      <c r="E132" s="13"/>
      <c r="F132" s="13"/>
      <c r="G132" s="13"/>
    </row>
    <row r="133" spans="1:7" s="15" customFormat="1" ht="13.5" customHeight="1" x14ac:dyDescent="0.25">
      <c r="A133" s="10"/>
      <c r="B133" s="11"/>
      <c r="C133" s="12" t="s">
        <v>70</v>
      </c>
      <c r="D133" s="13">
        <v>150000</v>
      </c>
      <c r="E133" s="13">
        <v>150000</v>
      </c>
      <c r="F133" s="13">
        <v>0</v>
      </c>
      <c r="G133" s="14"/>
    </row>
    <row r="134" spans="1:7" s="15" customFormat="1" ht="13.5" customHeight="1" x14ac:dyDescent="0.25">
      <c r="A134" s="10"/>
      <c r="B134" s="11"/>
      <c r="C134" s="12" t="s">
        <v>71</v>
      </c>
      <c r="D134" s="13"/>
      <c r="E134" s="13"/>
      <c r="F134" s="13"/>
      <c r="G134" s="14"/>
    </row>
    <row r="135" spans="1:7" s="15" customFormat="1" ht="13.5" customHeight="1" x14ac:dyDescent="0.25">
      <c r="A135" s="10"/>
      <c r="B135" s="11"/>
      <c r="C135" s="12"/>
      <c r="D135" s="13"/>
      <c r="E135" s="13"/>
      <c r="F135" s="13"/>
      <c r="G135" s="14"/>
    </row>
    <row r="136" spans="1:7" s="15" customFormat="1" ht="26.4" customHeight="1" x14ac:dyDescent="0.25">
      <c r="A136" s="10" t="s">
        <v>80</v>
      </c>
      <c r="B136" s="11" t="s">
        <v>134</v>
      </c>
      <c r="D136" s="13"/>
      <c r="E136" s="13"/>
      <c r="F136" s="13"/>
      <c r="G136" s="14"/>
    </row>
    <row r="137" spans="1:7" s="15" customFormat="1" ht="13.5" customHeight="1" x14ac:dyDescent="0.25">
      <c r="A137" s="10"/>
      <c r="B137" s="11"/>
      <c r="C137" s="30" t="s">
        <v>69</v>
      </c>
      <c r="D137" s="13">
        <v>5105530.6500000004</v>
      </c>
      <c r="E137" s="13">
        <v>5624408.6500000004</v>
      </c>
      <c r="F137" s="13">
        <v>265985.44</v>
      </c>
      <c r="G137" s="14">
        <f>F137/E137*100</f>
        <v>4.7291272123336912</v>
      </c>
    </row>
    <row r="138" spans="1:7" s="15" customFormat="1" ht="13.5" customHeight="1" x14ac:dyDescent="0.25">
      <c r="A138" s="10"/>
      <c r="B138" s="11"/>
      <c r="C138" s="12" t="s">
        <v>5</v>
      </c>
      <c r="D138" s="13"/>
      <c r="E138" s="13"/>
      <c r="F138" s="13"/>
      <c r="G138" s="14"/>
    </row>
    <row r="139" spans="1:7" s="15" customFormat="1" ht="13.5" customHeight="1" x14ac:dyDescent="0.25">
      <c r="A139" s="10"/>
      <c r="B139" s="11"/>
      <c r="C139" s="12" t="s">
        <v>56</v>
      </c>
      <c r="D139" s="13"/>
      <c r="E139" s="13"/>
      <c r="F139" s="13"/>
      <c r="G139" s="14"/>
    </row>
    <row r="140" spans="1:7" s="15" customFormat="1" ht="13.5" customHeight="1" x14ac:dyDescent="0.25">
      <c r="A140" s="10"/>
      <c r="B140" s="11"/>
      <c r="C140" s="12" t="s">
        <v>55</v>
      </c>
      <c r="D140" s="13"/>
      <c r="E140" s="13"/>
      <c r="F140" s="13"/>
      <c r="G140" s="14"/>
    </row>
    <row r="141" spans="1:7" s="15" customFormat="1" ht="13.5" customHeight="1" x14ac:dyDescent="0.25">
      <c r="A141" s="10"/>
      <c r="B141" s="11"/>
      <c r="C141" s="12" t="s">
        <v>70</v>
      </c>
      <c r="D141" s="13">
        <v>5105530.6500000004</v>
      </c>
      <c r="E141" s="13">
        <v>5624408.6500000004</v>
      </c>
      <c r="F141" s="13">
        <v>265985.44</v>
      </c>
      <c r="G141" s="14"/>
    </row>
    <row r="142" spans="1:7" s="15" customFormat="1" ht="13.5" customHeight="1" x14ac:dyDescent="0.25">
      <c r="A142" s="10"/>
      <c r="B142" s="11"/>
      <c r="C142" s="12" t="s">
        <v>71</v>
      </c>
      <c r="D142" s="13"/>
      <c r="E142" s="13"/>
      <c r="F142" s="13"/>
      <c r="G142" s="14"/>
    </row>
    <row r="143" spans="1:7" s="15" customFormat="1" ht="13.5" customHeight="1" x14ac:dyDescent="0.25">
      <c r="A143" s="10"/>
      <c r="B143" s="11"/>
      <c r="C143" s="12"/>
      <c r="D143" s="13"/>
      <c r="E143" s="13"/>
      <c r="F143" s="13"/>
      <c r="G143" s="14"/>
    </row>
    <row r="144" spans="1:7" s="15" customFormat="1" ht="24" customHeight="1" x14ac:dyDescent="0.25">
      <c r="A144" s="10" t="s">
        <v>81</v>
      </c>
      <c r="B144" s="66" t="s">
        <v>75</v>
      </c>
      <c r="D144" s="13"/>
      <c r="E144" s="13"/>
      <c r="F144" s="13"/>
      <c r="G144" s="14"/>
    </row>
    <row r="145" spans="1:7" s="15" customFormat="1" ht="13.5" customHeight="1" x14ac:dyDescent="0.25">
      <c r="A145" s="10"/>
      <c r="B145" s="66"/>
      <c r="C145" s="30" t="s">
        <v>69</v>
      </c>
      <c r="D145" s="13">
        <v>0</v>
      </c>
      <c r="E145" s="13">
        <v>0</v>
      </c>
      <c r="F145" s="13">
        <v>0</v>
      </c>
      <c r="G145" s="14" t="e">
        <f>F145/E145*100</f>
        <v>#DIV/0!</v>
      </c>
    </row>
    <row r="146" spans="1:7" s="15" customFormat="1" ht="13.5" customHeight="1" x14ac:dyDescent="0.25">
      <c r="A146" s="10"/>
      <c r="B146" s="66"/>
      <c r="C146" s="12" t="s">
        <v>5</v>
      </c>
      <c r="D146" s="13"/>
      <c r="E146" s="13"/>
      <c r="F146" s="13"/>
      <c r="G146" s="14"/>
    </row>
    <row r="147" spans="1:7" s="23" customFormat="1" ht="12.75" customHeight="1" x14ac:dyDescent="0.25">
      <c r="A147" s="10"/>
      <c r="B147" s="66"/>
      <c r="C147" s="12" t="s">
        <v>56</v>
      </c>
      <c r="D147" s="13"/>
      <c r="E147" s="13"/>
      <c r="F147" s="13">
        <v>0</v>
      </c>
      <c r="G147" s="14"/>
    </row>
    <row r="148" spans="1:7" s="9" customFormat="1" ht="14.4" customHeight="1" x14ac:dyDescent="0.25">
      <c r="A148" s="10"/>
      <c r="B148" s="66"/>
      <c r="C148" s="12" t="s">
        <v>55</v>
      </c>
      <c r="D148" s="67"/>
      <c r="E148" s="67"/>
      <c r="F148" s="67">
        <v>0</v>
      </c>
      <c r="G148" s="67"/>
    </row>
    <row r="149" spans="1:7" s="9" customFormat="1" ht="12" customHeight="1" x14ac:dyDescent="0.25">
      <c r="A149" s="10"/>
      <c r="B149" s="66"/>
      <c r="C149" s="12" t="s">
        <v>70</v>
      </c>
      <c r="D149" s="13">
        <v>0</v>
      </c>
      <c r="E149" s="13">
        <v>0</v>
      </c>
      <c r="F149" s="13">
        <v>0</v>
      </c>
      <c r="G149" s="67"/>
    </row>
    <row r="150" spans="1:7" s="9" customFormat="1" ht="13.2" customHeight="1" x14ac:dyDescent="0.25">
      <c r="A150" s="10"/>
      <c r="B150" s="66"/>
      <c r="C150" s="12" t="s">
        <v>71</v>
      </c>
      <c r="D150" s="67"/>
      <c r="E150" s="67"/>
      <c r="F150" s="67"/>
      <c r="G150" s="67"/>
    </row>
    <row r="151" spans="1:7" s="9" customFormat="1" ht="13.2" customHeight="1" x14ac:dyDescent="0.25">
      <c r="A151" s="10"/>
      <c r="B151" s="66"/>
      <c r="C151" s="12"/>
      <c r="D151" s="67"/>
      <c r="E151" s="67"/>
      <c r="F151" s="67"/>
      <c r="G151" s="67"/>
    </row>
    <row r="152" spans="1:7" s="9" customFormat="1" ht="26.4" customHeight="1" x14ac:dyDescent="0.25">
      <c r="A152" s="10" t="s">
        <v>83</v>
      </c>
      <c r="B152" s="66" t="s">
        <v>82</v>
      </c>
      <c r="C152" s="12"/>
      <c r="D152" s="13"/>
      <c r="E152" s="13"/>
      <c r="F152" s="13"/>
      <c r="G152" s="14"/>
    </row>
    <row r="153" spans="1:7" s="9" customFormat="1" ht="15" customHeight="1" x14ac:dyDescent="0.25">
      <c r="A153" s="10"/>
      <c r="B153" s="11"/>
      <c r="C153" s="30" t="s">
        <v>69</v>
      </c>
      <c r="D153" s="13">
        <v>0</v>
      </c>
      <c r="E153" s="13">
        <v>0</v>
      </c>
      <c r="F153" s="13">
        <v>0</v>
      </c>
      <c r="G153" s="14" t="e">
        <f>F153/E153*100</f>
        <v>#DIV/0!</v>
      </c>
    </row>
    <row r="154" spans="1:7" s="9" customFormat="1" ht="12.75" customHeight="1" x14ac:dyDescent="0.25">
      <c r="A154" s="10"/>
      <c r="B154" s="11"/>
      <c r="C154" s="12" t="s">
        <v>5</v>
      </c>
      <c r="D154" s="13"/>
      <c r="E154" s="13"/>
      <c r="F154" s="13"/>
      <c r="G154" s="14"/>
    </row>
    <row r="155" spans="1:7" s="9" customFormat="1" ht="15.75" customHeight="1" x14ac:dyDescent="0.25">
      <c r="A155" s="10"/>
      <c r="B155" s="11"/>
      <c r="C155" s="12" t="s">
        <v>56</v>
      </c>
      <c r="D155" s="13"/>
      <c r="E155" s="13"/>
      <c r="F155" s="13">
        <v>0</v>
      </c>
      <c r="G155" s="14"/>
    </row>
    <row r="156" spans="1:7" s="9" customFormat="1" ht="16.5" customHeight="1" x14ac:dyDescent="0.25">
      <c r="A156" s="10"/>
      <c r="B156" s="11"/>
      <c r="C156" s="12" t="s">
        <v>55</v>
      </c>
      <c r="D156" s="13"/>
      <c r="E156" s="13"/>
      <c r="F156" s="13">
        <v>0</v>
      </c>
      <c r="G156" s="14"/>
    </row>
    <row r="157" spans="1:7" s="9" customFormat="1" ht="13.8" x14ac:dyDescent="0.25">
      <c r="A157" s="10"/>
      <c r="B157" s="11"/>
      <c r="C157" s="12" t="s">
        <v>70</v>
      </c>
      <c r="D157" s="13">
        <v>0</v>
      </c>
      <c r="E157" s="13">
        <v>0</v>
      </c>
      <c r="F157" s="13">
        <v>0</v>
      </c>
      <c r="G157" s="67"/>
    </row>
    <row r="158" spans="1:7" s="9" customFormat="1" ht="13.8" x14ac:dyDescent="0.25">
      <c r="A158" s="10"/>
      <c r="B158" s="11"/>
      <c r="C158" s="12" t="s">
        <v>71</v>
      </c>
      <c r="D158" s="67"/>
      <c r="E158" s="67"/>
      <c r="F158" s="67"/>
      <c r="G158" s="67"/>
    </row>
    <row r="159" spans="1:7" s="9" customFormat="1" ht="13.8" x14ac:dyDescent="0.25">
      <c r="A159" s="10"/>
      <c r="B159" s="11"/>
      <c r="C159" s="12"/>
      <c r="D159" s="67"/>
      <c r="E159" s="67"/>
      <c r="F159" s="67"/>
      <c r="G159" s="67"/>
    </row>
    <row r="160" spans="1:7" s="9" customFormat="1" ht="25.95" customHeight="1" x14ac:dyDescent="0.25">
      <c r="A160" s="10" t="s">
        <v>84</v>
      </c>
      <c r="B160" s="11" t="s">
        <v>85</v>
      </c>
      <c r="C160" s="12"/>
      <c r="D160" s="13"/>
      <c r="E160" s="13"/>
      <c r="F160" s="13"/>
      <c r="G160" s="14"/>
    </row>
    <row r="161" spans="1:9" s="9" customFormat="1" ht="13.8" x14ac:dyDescent="0.25">
      <c r="A161" s="10"/>
      <c r="B161" s="11"/>
      <c r="C161" s="30" t="s">
        <v>69</v>
      </c>
      <c r="D161" s="67">
        <v>150205.18</v>
      </c>
      <c r="E161" s="67">
        <v>150205.18</v>
      </c>
      <c r="F161" s="67">
        <v>0</v>
      </c>
      <c r="G161" s="67">
        <f>F161/E161*100</f>
        <v>0</v>
      </c>
    </row>
    <row r="162" spans="1:9" s="9" customFormat="1" ht="13.8" x14ac:dyDescent="0.25">
      <c r="A162" s="10"/>
      <c r="B162" s="11"/>
      <c r="C162" s="12" t="s">
        <v>5</v>
      </c>
      <c r="D162" s="67"/>
      <c r="E162" s="67"/>
      <c r="F162" s="67"/>
      <c r="G162" s="67"/>
    </row>
    <row r="163" spans="1:9" s="9" customFormat="1" ht="13.8" x14ac:dyDescent="0.25">
      <c r="A163" s="10"/>
      <c r="B163" s="11"/>
      <c r="C163" s="12" t="s">
        <v>56</v>
      </c>
      <c r="D163" s="67"/>
      <c r="E163" s="67">
        <v>0</v>
      </c>
      <c r="F163" s="67"/>
      <c r="G163" s="67"/>
    </row>
    <row r="164" spans="1:9" s="23" customFormat="1" ht="12.75" customHeight="1" x14ac:dyDescent="0.25">
      <c r="A164" s="10"/>
      <c r="B164" s="11"/>
      <c r="C164" s="12" t="s">
        <v>55</v>
      </c>
      <c r="D164" s="13"/>
      <c r="E164" s="13">
        <v>0</v>
      </c>
      <c r="F164" s="13"/>
      <c r="G164" s="14"/>
      <c r="I164" s="59"/>
    </row>
    <row r="165" spans="1:9" s="57" customFormat="1" ht="13.8" x14ac:dyDescent="0.25">
      <c r="A165" s="10"/>
      <c r="B165" s="11"/>
      <c r="C165" s="12" t="s">
        <v>70</v>
      </c>
      <c r="D165" s="67">
        <v>150205.18</v>
      </c>
      <c r="E165" s="67">
        <v>150205.18</v>
      </c>
      <c r="F165" s="67">
        <v>0</v>
      </c>
      <c r="G165" s="13"/>
    </row>
    <row r="166" spans="1:9" s="57" customFormat="1" ht="12.75" customHeight="1" x14ac:dyDescent="0.25">
      <c r="A166" s="10"/>
      <c r="B166" s="11"/>
      <c r="C166" s="12" t="s">
        <v>71</v>
      </c>
      <c r="D166" s="13"/>
      <c r="E166" s="13"/>
      <c r="F166" s="13"/>
      <c r="G166" s="14"/>
    </row>
    <row r="167" spans="1:9" s="57" customFormat="1" ht="13.5" customHeight="1" x14ac:dyDescent="0.25">
      <c r="A167" s="45"/>
      <c r="B167" s="12"/>
      <c r="C167" s="12"/>
      <c r="D167" s="13"/>
      <c r="E167" s="13"/>
      <c r="F167" s="13"/>
      <c r="G167" s="14"/>
    </row>
    <row r="168" spans="1:9" s="15" customFormat="1" ht="34.200000000000003" customHeight="1" x14ac:dyDescent="0.25">
      <c r="A168" s="6" t="s">
        <v>16</v>
      </c>
      <c r="B168" s="68" t="s">
        <v>86</v>
      </c>
      <c r="C168" s="30"/>
      <c r="D168" s="13"/>
      <c r="E168" s="13"/>
      <c r="F168" s="13"/>
      <c r="G168" s="14"/>
    </row>
    <row r="169" spans="1:9" s="15" customFormat="1" ht="13.5" customHeight="1" x14ac:dyDescent="0.25">
      <c r="A169" s="26"/>
      <c r="B169" s="69"/>
      <c r="C169" s="30" t="s">
        <v>69</v>
      </c>
      <c r="D169" s="32">
        <f>SUM(D177+D185+D193+D201)</f>
        <v>39620043</v>
      </c>
      <c r="E169" s="32">
        <f>SUM(E177+E185+E193+E201)</f>
        <v>125530733</v>
      </c>
      <c r="F169" s="32">
        <f>SUM(F177+F185+F193+F201)</f>
        <v>4061021.85</v>
      </c>
      <c r="G169" s="34">
        <f>F169/E169*100</f>
        <v>3.2350817628062445</v>
      </c>
    </row>
    <row r="170" spans="1:9" s="15" customFormat="1" ht="15" customHeight="1" x14ac:dyDescent="0.25">
      <c r="A170" s="26"/>
      <c r="B170" s="69"/>
      <c r="C170" s="12" t="s">
        <v>5</v>
      </c>
      <c r="D170" s="32"/>
      <c r="E170" s="32"/>
      <c r="F170" s="32"/>
      <c r="G170" s="32"/>
    </row>
    <row r="171" spans="1:9" s="15" customFormat="1" ht="15" customHeight="1" x14ac:dyDescent="0.25">
      <c r="A171" s="26"/>
      <c r="B171" s="69"/>
      <c r="C171" s="12" t="s">
        <v>56</v>
      </c>
      <c r="D171" s="32">
        <f>SUM(D179+D187+D195+D203)</f>
        <v>0</v>
      </c>
      <c r="E171" s="32">
        <f>SUM(E179+E187+E195+E203)</f>
        <v>0</v>
      </c>
      <c r="F171" s="32">
        <f>SUM(F179+F187+F195+F203)</f>
        <v>0</v>
      </c>
      <c r="G171" s="32"/>
    </row>
    <row r="172" spans="1:9" s="15" customFormat="1" ht="15" customHeight="1" x14ac:dyDescent="0.25">
      <c r="A172" s="26"/>
      <c r="B172" s="69"/>
      <c r="C172" s="12" t="s">
        <v>55</v>
      </c>
      <c r="D172" s="32">
        <f>SUM(D180+D188+D196+D204)</f>
        <v>0</v>
      </c>
      <c r="E172" s="32">
        <f>E180+E188+E196+E204</f>
        <v>67889034</v>
      </c>
      <c r="F172" s="32">
        <f>SUM(F180+F188+F196+F204)</f>
        <v>0</v>
      </c>
      <c r="G172" s="32"/>
      <c r="I172" s="53"/>
    </row>
    <row r="173" spans="1:9" s="15" customFormat="1" ht="15" customHeight="1" x14ac:dyDescent="0.25">
      <c r="A173" s="26"/>
      <c r="B173" s="69"/>
      <c r="C173" s="12" t="s">
        <v>70</v>
      </c>
      <c r="D173" s="32">
        <f>SUM(D181+D189+D197+D205)</f>
        <v>31674110</v>
      </c>
      <c r="E173" s="32">
        <f>SUM(E181+E189+E197+E205)</f>
        <v>57641699</v>
      </c>
      <c r="F173" s="32">
        <f>SUM(F181+F189+F197+F205)</f>
        <v>4061021.85</v>
      </c>
      <c r="G173" s="32"/>
    </row>
    <row r="174" spans="1:9" s="15" customFormat="1" ht="15" customHeight="1" x14ac:dyDescent="0.25">
      <c r="A174" s="26"/>
      <c r="B174" s="69"/>
      <c r="C174" s="12" t="s">
        <v>71</v>
      </c>
      <c r="D174" s="32"/>
      <c r="E174" s="32"/>
      <c r="F174" s="32"/>
      <c r="G174" s="32"/>
    </row>
    <row r="175" spans="1:9" s="15" customFormat="1" ht="14.4" customHeight="1" x14ac:dyDescent="0.25">
      <c r="A175" s="10"/>
      <c r="B175" s="11"/>
      <c r="D175" s="13"/>
      <c r="E175" s="13"/>
      <c r="F175" s="13"/>
      <c r="G175" s="14"/>
    </row>
    <row r="176" spans="1:9" s="15" customFormat="1" ht="14.4" customHeight="1" x14ac:dyDescent="0.25">
      <c r="A176" s="10" t="s">
        <v>17</v>
      </c>
      <c r="B176" s="11" t="s">
        <v>87</v>
      </c>
      <c r="C176" s="30"/>
      <c r="D176" s="13"/>
      <c r="E176" s="13"/>
      <c r="F176" s="13"/>
      <c r="G176" s="14"/>
    </row>
    <row r="177" spans="1:7" s="15" customFormat="1" ht="15" customHeight="1" x14ac:dyDescent="0.25">
      <c r="A177" s="10"/>
      <c r="B177" s="11"/>
      <c r="C177" s="30" t="s">
        <v>69</v>
      </c>
      <c r="D177" s="13">
        <v>6549202</v>
      </c>
      <c r="E177" s="13">
        <v>18500000</v>
      </c>
      <c r="F177" s="13">
        <v>0</v>
      </c>
      <c r="G177" s="14">
        <f>F177/E177*100</f>
        <v>0</v>
      </c>
    </row>
    <row r="178" spans="1:7" s="15" customFormat="1" ht="13.5" customHeight="1" x14ac:dyDescent="0.25">
      <c r="A178" s="10"/>
      <c r="B178" s="11"/>
      <c r="C178" s="12" t="s">
        <v>5</v>
      </c>
      <c r="D178" s="13"/>
      <c r="E178" s="13"/>
      <c r="F178" s="13"/>
      <c r="G178" s="14"/>
    </row>
    <row r="179" spans="1:7" s="15" customFormat="1" ht="13.5" customHeight="1" x14ac:dyDescent="0.25">
      <c r="A179" s="10"/>
      <c r="B179" s="11"/>
      <c r="C179" s="12" t="s">
        <v>56</v>
      </c>
      <c r="D179" s="13"/>
      <c r="E179" s="13"/>
      <c r="F179" s="13"/>
      <c r="G179" s="14"/>
    </row>
    <row r="180" spans="1:7" s="15" customFormat="1" ht="13.5" customHeight="1" x14ac:dyDescent="0.25">
      <c r="A180" s="10"/>
      <c r="B180" s="11"/>
      <c r="C180" s="12" t="s">
        <v>55</v>
      </c>
      <c r="D180" s="13"/>
      <c r="E180" s="13">
        <v>0</v>
      </c>
      <c r="F180" s="13">
        <v>0</v>
      </c>
      <c r="G180" s="14"/>
    </row>
    <row r="181" spans="1:7" s="15" customFormat="1" ht="13.5" customHeight="1" x14ac:dyDescent="0.25">
      <c r="A181" s="10"/>
      <c r="B181" s="11"/>
      <c r="C181" s="12" t="s">
        <v>70</v>
      </c>
      <c r="D181" s="13">
        <v>6549202</v>
      </c>
      <c r="E181" s="13">
        <v>18500000</v>
      </c>
      <c r="F181" s="13">
        <v>0</v>
      </c>
      <c r="G181" s="14"/>
    </row>
    <row r="182" spans="1:7" s="15" customFormat="1" ht="13.5" customHeight="1" x14ac:dyDescent="0.25">
      <c r="A182" s="10"/>
      <c r="B182" s="11"/>
      <c r="C182" s="12" t="s">
        <v>71</v>
      </c>
      <c r="D182" s="13"/>
      <c r="E182" s="13"/>
      <c r="F182" s="13"/>
      <c r="G182" s="14"/>
    </row>
    <row r="183" spans="1:7" s="15" customFormat="1" ht="13.5" customHeight="1" x14ac:dyDescent="0.25">
      <c r="A183" s="10"/>
      <c r="B183" s="11"/>
      <c r="C183" s="12"/>
      <c r="D183" s="13"/>
      <c r="E183" s="13"/>
      <c r="F183" s="13"/>
      <c r="G183" s="14"/>
    </row>
    <row r="184" spans="1:7" s="15" customFormat="1" ht="15" customHeight="1" x14ac:dyDescent="0.25">
      <c r="A184" s="10" t="s">
        <v>18</v>
      </c>
      <c r="B184" s="11" t="s">
        <v>88</v>
      </c>
      <c r="C184" s="30"/>
      <c r="D184" s="13"/>
      <c r="E184" s="13"/>
      <c r="F184" s="13"/>
      <c r="G184" s="14"/>
    </row>
    <row r="185" spans="1:7" s="15" customFormat="1" ht="12" customHeight="1" x14ac:dyDescent="0.25">
      <c r="A185" s="10"/>
      <c r="B185" s="11"/>
      <c r="C185" s="30" t="s">
        <v>69</v>
      </c>
      <c r="D185" s="13">
        <v>30213281</v>
      </c>
      <c r="E185" s="13">
        <v>106173173</v>
      </c>
      <c r="F185" s="13">
        <v>4061021.85</v>
      </c>
      <c r="G185" s="14">
        <f>F185/E185*100</f>
        <v>3.8249039142872747</v>
      </c>
    </row>
    <row r="186" spans="1:7" s="15" customFormat="1" ht="12" customHeight="1" x14ac:dyDescent="0.25">
      <c r="A186" s="10"/>
      <c r="B186" s="11"/>
      <c r="C186" s="12" t="s">
        <v>5</v>
      </c>
      <c r="D186" s="13"/>
      <c r="E186" s="13"/>
      <c r="F186" s="13"/>
      <c r="G186" s="14"/>
    </row>
    <row r="187" spans="1:7" s="15" customFormat="1" ht="13.8" x14ac:dyDescent="0.25">
      <c r="A187" s="10"/>
      <c r="B187" s="11"/>
      <c r="C187" s="12" t="s">
        <v>56</v>
      </c>
      <c r="D187" s="13"/>
      <c r="E187" s="13"/>
      <c r="F187" s="13"/>
      <c r="G187" s="13"/>
    </row>
    <row r="188" spans="1:7" s="15" customFormat="1" ht="13.8" x14ac:dyDescent="0.25">
      <c r="A188" s="29"/>
      <c r="B188" s="11"/>
      <c r="C188" s="12" t="s">
        <v>55</v>
      </c>
      <c r="D188" s="13">
        <v>0</v>
      </c>
      <c r="E188" s="13">
        <v>67889034</v>
      </c>
      <c r="F188" s="13">
        <v>0</v>
      </c>
      <c r="G188" s="14"/>
    </row>
    <row r="189" spans="1:7" s="15" customFormat="1" ht="13.8" x14ac:dyDescent="0.25">
      <c r="A189" s="29"/>
      <c r="B189" s="11"/>
      <c r="C189" s="12" t="s">
        <v>70</v>
      </c>
      <c r="D189" s="13">
        <v>22267348</v>
      </c>
      <c r="E189" s="13">
        <v>38284139</v>
      </c>
      <c r="F189" s="13">
        <v>4061021.85</v>
      </c>
      <c r="G189" s="14"/>
    </row>
    <row r="190" spans="1:7" s="15" customFormat="1" ht="13.8" x14ac:dyDescent="0.25">
      <c r="A190" s="29"/>
      <c r="B190" s="11"/>
      <c r="C190" s="12" t="s">
        <v>71</v>
      </c>
      <c r="D190" s="13"/>
      <c r="E190" s="13"/>
      <c r="F190" s="13"/>
      <c r="G190" s="14"/>
    </row>
    <row r="191" spans="1:7" s="15" customFormat="1" ht="12.75" customHeight="1" x14ac:dyDescent="0.25">
      <c r="A191" s="29"/>
      <c r="B191" s="11"/>
      <c r="C191" s="12"/>
      <c r="D191" s="13"/>
      <c r="E191" s="13"/>
      <c r="F191" s="13"/>
      <c r="G191" s="14"/>
    </row>
    <row r="192" spans="1:7" s="15" customFormat="1" ht="25.2" customHeight="1" x14ac:dyDescent="0.25">
      <c r="A192" s="10" t="s">
        <v>19</v>
      </c>
      <c r="B192" s="11" t="s">
        <v>89</v>
      </c>
      <c r="C192" s="30"/>
      <c r="D192" s="13"/>
      <c r="E192" s="13"/>
      <c r="F192" s="13"/>
      <c r="G192" s="13"/>
    </row>
    <row r="193" spans="1:7" s="15" customFormat="1" ht="12.75" customHeight="1" x14ac:dyDescent="0.25">
      <c r="A193" s="10"/>
      <c r="B193" s="11"/>
      <c r="C193" s="30" t="s">
        <v>69</v>
      </c>
      <c r="D193" s="13">
        <v>857560</v>
      </c>
      <c r="E193" s="13">
        <v>857560</v>
      </c>
      <c r="F193" s="13">
        <v>0</v>
      </c>
      <c r="G193" s="14">
        <f>F193/E193*100</f>
        <v>0</v>
      </c>
    </row>
    <row r="194" spans="1:7" s="15" customFormat="1" ht="12" customHeight="1" x14ac:dyDescent="0.25">
      <c r="A194" s="10"/>
      <c r="B194" s="11"/>
      <c r="C194" s="12" t="s">
        <v>5</v>
      </c>
      <c r="D194" s="13"/>
      <c r="E194" s="13"/>
      <c r="F194" s="13"/>
      <c r="G194" s="14"/>
    </row>
    <row r="195" spans="1:7" s="15" customFormat="1" ht="13.95" customHeight="1" x14ac:dyDescent="0.25">
      <c r="A195" s="10"/>
      <c r="B195" s="11"/>
      <c r="C195" s="12" t="s">
        <v>56</v>
      </c>
      <c r="D195" s="13"/>
      <c r="E195" s="13"/>
      <c r="F195" s="13"/>
      <c r="G195" s="14"/>
    </row>
    <row r="196" spans="1:7" s="15" customFormat="1" ht="12.6" customHeight="1" x14ac:dyDescent="0.25">
      <c r="A196" s="29"/>
      <c r="B196" s="11"/>
      <c r="C196" s="12" t="s">
        <v>55</v>
      </c>
      <c r="D196" s="13"/>
      <c r="E196" s="13"/>
      <c r="F196" s="13"/>
      <c r="G196" s="14"/>
    </row>
    <row r="197" spans="1:7" s="15" customFormat="1" ht="13.95" customHeight="1" x14ac:dyDescent="0.25">
      <c r="A197" s="29"/>
      <c r="B197" s="11"/>
      <c r="C197" s="12" t="s">
        <v>70</v>
      </c>
      <c r="D197" s="13">
        <v>857560</v>
      </c>
      <c r="E197" s="13">
        <v>857560</v>
      </c>
      <c r="F197" s="13">
        <v>0</v>
      </c>
      <c r="G197" s="14"/>
    </row>
    <row r="198" spans="1:7" s="15" customFormat="1" ht="12.6" customHeight="1" x14ac:dyDescent="0.25">
      <c r="A198" s="29"/>
      <c r="B198" s="11"/>
      <c r="C198" s="12" t="s">
        <v>71</v>
      </c>
      <c r="D198" s="13"/>
      <c r="E198" s="13"/>
      <c r="F198" s="13"/>
      <c r="G198" s="14"/>
    </row>
    <row r="199" spans="1:7" s="15" customFormat="1" ht="15" customHeight="1" x14ac:dyDescent="0.25">
      <c r="A199" s="29"/>
      <c r="B199" s="11"/>
      <c r="C199" s="12"/>
      <c r="D199" s="13"/>
      <c r="E199" s="13"/>
      <c r="F199" s="13"/>
      <c r="G199" s="14"/>
    </row>
    <row r="200" spans="1:7" s="15" customFormat="1" ht="26.4" customHeight="1" x14ac:dyDescent="0.25">
      <c r="A200" s="10" t="s">
        <v>90</v>
      </c>
      <c r="B200" s="11" t="s">
        <v>91</v>
      </c>
      <c r="C200" s="30"/>
      <c r="D200" s="13"/>
      <c r="E200" s="13"/>
      <c r="F200" s="13"/>
      <c r="G200" s="14"/>
    </row>
    <row r="201" spans="1:7" s="23" customFormat="1" ht="12.75" customHeight="1" x14ac:dyDescent="0.25">
      <c r="A201" s="10"/>
      <c r="B201" s="11"/>
      <c r="C201" s="30" t="s">
        <v>69</v>
      </c>
      <c r="D201" s="13">
        <v>2000000</v>
      </c>
      <c r="E201" s="13">
        <v>0</v>
      </c>
      <c r="F201" s="13">
        <v>0</v>
      </c>
      <c r="G201" s="14" t="e">
        <f>F201/E201*100</f>
        <v>#DIV/0!</v>
      </c>
    </row>
    <row r="202" spans="1:7" s="9" customFormat="1" ht="13.8" x14ac:dyDescent="0.25">
      <c r="A202" s="10"/>
      <c r="B202" s="11"/>
      <c r="C202" s="12" t="s">
        <v>5</v>
      </c>
      <c r="D202" s="13"/>
      <c r="E202" s="13"/>
      <c r="F202" s="13"/>
      <c r="G202" s="13"/>
    </row>
    <row r="203" spans="1:7" s="9" customFormat="1" ht="13.8" x14ac:dyDescent="0.25">
      <c r="A203" s="10"/>
      <c r="B203" s="11"/>
      <c r="C203" s="12" t="s">
        <v>56</v>
      </c>
      <c r="D203" s="13"/>
      <c r="E203" s="13"/>
      <c r="F203" s="13"/>
      <c r="G203" s="14"/>
    </row>
    <row r="204" spans="1:7" s="9" customFormat="1" ht="13.8" x14ac:dyDescent="0.25">
      <c r="A204" s="29"/>
      <c r="B204" s="11"/>
      <c r="C204" s="12" t="s">
        <v>55</v>
      </c>
      <c r="D204" s="13">
        <v>0</v>
      </c>
      <c r="E204" s="13">
        <v>0</v>
      </c>
      <c r="F204" s="13">
        <v>0</v>
      </c>
      <c r="G204" s="14"/>
    </row>
    <row r="205" spans="1:7" s="9" customFormat="1" ht="12.75" customHeight="1" x14ac:dyDescent="0.25">
      <c r="A205" s="29"/>
      <c r="B205" s="11"/>
      <c r="C205" s="12" t="s">
        <v>70</v>
      </c>
      <c r="D205" s="13">
        <v>2000000</v>
      </c>
      <c r="E205" s="13">
        <v>0</v>
      </c>
      <c r="F205" s="13">
        <v>0</v>
      </c>
      <c r="G205" s="14"/>
    </row>
    <row r="206" spans="1:7" s="9" customFormat="1" ht="12.75" customHeight="1" x14ac:dyDescent="0.25">
      <c r="A206" s="29"/>
      <c r="B206" s="11"/>
      <c r="C206" s="12" t="s">
        <v>71</v>
      </c>
      <c r="D206" s="13"/>
      <c r="E206" s="13"/>
      <c r="F206" s="13"/>
      <c r="G206" s="13"/>
    </row>
    <row r="207" spans="1:7" s="9" customFormat="1" ht="15.6" customHeight="1" x14ac:dyDescent="0.25">
      <c r="A207" s="45"/>
      <c r="B207" s="12"/>
      <c r="C207" s="12"/>
      <c r="D207" s="13"/>
      <c r="E207" s="13"/>
      <c r="F207" s="13"/>
      <c r="G207" s="14"/>
    </row>
    <row r="208" spans="1:7" s="9" customFormat="1" ht="24.6" customHeight="1" x14ac:dyDescent="0.25">
      <c r="A208" s="6" t="s">
        <v>20</v>
      </c>
      <c r="B208" s="47" t="s">
        <v>92</v>
      </c>
      <c r="C208" s="12"/>
      <c r="D208" s="13"/>
      <c r="E208" s="13"/>
      <c r="F208" s="13"/>
      <c r="G208" s="14"/>
    </row>
    <row r="209" spans="1:9" s="9" customFormat="1" ht="15.6" customHeight="1" x14ac:dyDescent="0.25">
      <c r="A209" s="26"/>
      <c r="B209" s="11"/>
      <c r="C209" s="30" t="s">
        <v>69</v>
      </c>
      <c r="D209" s="32">
        <f>SUM(D217+D225+D233+D241+D249)</f>
        <v>58981766.170000002</v>
      </c>
      <c r="E209" s="32">
        <f>SUM(E217+E225+E233+E241+E249)</f>
        <v>73721683.479999989</v>
      </c>
      <c r="F209" s="32">
        <f>SUM(F217+F225+F233+F241+F249)</f>
        <v>14616652.240000002</v>
      </c>
      <c r="G209" s="34">
        <f>F209/E209*100</f>
        <v>19.826802034391093</v>
      </c>
    </row>
    <row r="210" spans="1:9" s="9" customFormat="1" ht="12.6" customHeight="1" x14ac:dyDescent="0.25">
      <c r="A210" s="26"/>
      <c r="B210" s="11"/>
      <c r="C210" s="12" t="s">
        <v>5</v>
      </c>
      <c r="D210" s="32"/>
      <c r="E210" s="32"/>
      <c r="F210" s="32"/>
      <c r="G210" s="34"/>
    </row>
    <row r="211" spans="1:9" s="9" customFormat="1" ht="13.8" x14ac:dyDescent="0.25">
      <c r="A211" s="10"/>
      <c r="B211" s="11"/>
      <c r="C211" s="12" t="s">
        <v>56</v>
      </c>
      <c r="D211" s="31">
        <f t="shared" ref="D211:F213" si="3">SUM(D219+D227+D235+D243+D251)</f>
        <v>0</v>
      </c>
      <c r="E211" s="31">
        <f t="shared" si="3"/>
        <v>0</v>
      </c>
      <c r="F211" s="31">
        <f t="shared" si="3"/>
        <v>0</v>
      </c>
      <c r="G211" s="32"/>
    </row>
    <row r="212" spans="1:9" s="9" customFormat="1" ht="15.75" customHeight="1" x14ac:dyDescent="0.25">
      <c r="A212" s="10"/>
      <c r="B212" s="11"/>
      <c r="C212" s="12" t="s">
        <v>55</v>
      </c>
      <c r="D212" s="32">
        <f t="shared" si="3"/>
        <v>957600</v>
      </c>
      <c r="E212" s="32">
        <f t="shared" si="3"/>
        <v>957600</v>
      </c>
      <c r="F212" s="32">
        <f t="shared" si="3"/>
        <v>0</v>
      </c>
      <c r="G212" s="34"/>
      <c r="I212" s="60"/>
    </row>
    <row r="213" spans="1:9" s="9" customFormat="1" ht="15.6" customHeight="1" x14ac:dyDescent="0.25">
      <c r="A213" s="10"/>
      <c r="B213" s="11"/>
      <c r="C213" s="12" t="s">
        <v>70</v>
      </c>
      <c r="D213" s="32">
        <f t="shared" si="3"/>
        <v>58024166.170000002</v>
      </c>
      <c r="E213" s="32">
        <f t="shared" si="3"/>
        <v>72764083.479999989</v>
      </c>
      <c r="F213" s="32">
        <f t="shared" si="3"/>
        <v>14616652.240000002</v>
      </c>
      <c r="G213" s="34"/>
    </row>
    <row r="214" spans="1:9" s="9" customFormat="1" ht="15" customHeight="1" x14ac:dyDescent="0.25">
      <c r="A214" s="10"/>
      <c r="B214" s="11"/>
      <c r="C214" s="12" t="s">
        <v>71</v>
      </c>
      <c r="D214" s="32"/>
      <c r="E214" s="32"/>
      <c r="F214" s="32"/>
      <c r="G214" s="34"/>
    </row>
    <row r="215" spans="1:9" s="9" customFormat="1" ht="15" customHeight="1" x14ac:dyDescent="0.25">
      <c r="A215" s="70"/>
      <c r="B215" s="11"/>
      <c r="C215" s="30"/>
      <c r="D215" s="13"/>
      <c r="E215" s="13"/>
      <c r="F215" s="13"/>
      <c r="G215" s="13"/>
    </row>
    <row r="216" spans="1:9" s="9" customFormat="1" ht="24" customHeight="1" x14ac:dyDescent="0.25">
      <c r="A216" s="70" t="s">
        <v>21</v>
      </c>
      <c r="B216" s="71" t="s">
        <v>93</v>
      </c>
      <c r="D216" s="13"/>
      <c r="E216" s="13"/>
      <c r="F216" s="13"/>
      <c r="G216" s="14"/>
    </row>
    <row r="217" spans="1:9" s="9" customFormat="1" ht="15" customHeight="1" x14ac:dyDescent="0.25">
      <c r="A217" s="70"/>
      <c r="B217" s="11"/>
      <c r="C217" s="30" t="s">
        <v>69</v>
      </c>
      <c r="D217" s="13">
        <v>0</v>
      </c>
      <c r="E217" s="13">
        <v>0</v>
      </c>
      <c r="F217" s="13">
        <v>0</v>
      </c>
      <c r="G217" s="14" t="e">
        <f>F217/E217*100</f>
        <v>#DIV/0!</v>
      </c>
    </row>
    <row r="218" spans="1:9" s="9" customFormat="1" ht="13.95" customHeight="1" x14ac:dyDescent="0.25">
      <c r="A218" s="10"/>
      <c r="B218" s="11"/>
      <c r="C218" s="12" t="s">
        <v>5</v>
      </c>
      <c r="D218" s="13"/>
      <c r="E218" s="13"/>
      <c r="F218" s="13"/>
      <c r="G218" s="14"/>
    </row>
    <row r="219" spans="1:9" s="9" customFormat="1" ht="13.8" x14ac:dyDescent="0.25">
      <c r="A219" s="10"/>
      <c r="B219" s="11"/>
      <c r="C219" s="12" t="s">
        <v>56</v>
      </c>
      <c r="D219" s="13"/>
      <c r="E219" s="13"/>
      <c r="F219" s="13"/>
      <c r="G219" s="14"/>
    </row>
    <row r="220" spans="1:9" s="9" customFormat="1" ht="13.8" x14ac:dyDescent="0.25">
      <c r="A220" s="10"/>
      <c r="B220" s="11"/>
      <c r="C220" s="12" t="s">
        <v>55</v>
      </c>
      <c r="D220" s="13">
        <v>0</v>
      </c>
      <c r="E220" s="13">
        <v>0</v>
      </c>
      <c r="F220" s="13">
        <v>0</v>
      </c>
      <c r="G220" s="14"/>
    </row>
    <row r="221" spans="1:9" s="9" customFormat="1" ht="13.8" x14ac:dyDescent="0.25">
      <c r="A221" s="10"/>
      <c r="B221" s="11"/>
      <c r="C221" s="12" t="s">
        <v>70</v>
      </c>
      <c r="D221" s="13">
        <v>0</v>
      </c>
      <c r="E221" s="13">
        <v>0</v>
      </c>
      <c r="F221" s="13">
        <v>0</v>
      </c>
      <c r="G221" s="14"/>
    </row>
    <row r="222" spans="1:9" s="9" customFormat="1" ht="12" customHeight="1" x14ac:dyDescent="0.25">
      <c r="A222" s="10"/>
      <c r="B222" s="11"/>
      <c r="C222" s="12" t="s">
        <v>71</v>
      </c>
      <c r="D222" s="13"/>
      <c r="E222" s="13"/>
      <c r="F222" s="13"/>
      <c r="G222" s="14"/>
    </row>
    <row r="223" spans="1:9" s="9" customFormat="1" ht="15" customHeight="1" x14ac:dyDescent="0.25">
      <c r="A223" s="70"/>
      <c r="B223" s="11"/>
      <c r="C223" s="12"/>
      <c r="D223" s="13"/>
      <c r="E223" s="13"/>
      <c r="F223" s="13"/>
      <c r="G223" s="14"/>
    </row>
    <row r="224" spans="1:9" s="23" customFormat="1" ht="27" customHeight="1" x14ac:dyDescent="0.25">
      <c r="A224" s="70" t="s">
        <v>22</v>
      </c>
      <c r="B224" s="11" t="s">
        <v>94</v>
      </c>
      <c r="C224" s="9"/>
      <c r="D224" s="13"/>
      <c r="E224" s="13"/>
      <c r="F224" s="13"/>
      <c r="G224" s="14"/>
    </row>
    <row r="225" spans="1:7" s="15" customFormat="1" ht="13.8" x14ac:dyDescent="0.25">
      <c r="A225" s="70"/>
      <c r="B225" s="11"/>
      <c r="C225" s="30" t="s">
        <v>69</v>
      </c>
      <c r="D225" s="13">
        <v>1000000</v>
      </c>
      <c r="E225" s="13">
        <v>1000000</v>
      </c>
      <c r="F225" s="13">
        <v>100000</v>
      </c>
      <c r="G225" s="13">
        <f>F225/E225*100</f>
        <v>10</v>
      </c>
    </row>
    <row r="226" spans="1:7" s="15" customFormat="1" ht="13.8" x14ac:dyDescent="0.25">
      <c r="A226" s="10"/>
      <c r="B226" s="11"/>
      <c r="C226" s="12" t="s">
        <v>5</v>
      </c>
      <c r="D226" s="13"/>
      <c r="E226" s="13"/>
      <c r="F226" s="13"/>
      <c r="G226" s="14"/>
    </row>
    <row r="227" spans="1:7" s="15" customFormat="1" ht="13.8" x14ac:dyDescent="0.25">
      <c r="A227" s="10"/>
      <c r="B227" s="11"/>
      <c r="C227" s="12" t="s">
        <v>56</v>
      </c>
      <c r="D227" s="13"/>
      <c r="E227" s="13"/>
      <c r="F227" s="13"/>
      <c r="G227" s="14"/>
    </row>
    <row r="228" spans="1:7" s="15" customFormat="1" ht="13.5" customHeight="1" x14ac:dyDescent="0.25">
      <c r="A228" s="10"/>
      <c r="B228" s="11"/>
      <c r="C228" s="12" t="s">
        <v>55</v>
      </c>
      <c r="D228" s="13">
        <v>0</v>
      </c>
      <c r="E228" s="13">
        <v>0</v>
      </c>
      <c r="F228" s="13">
        <v>0</v>
      </c>
      <c r="G228" s="14"/>
    </row>
    <row r="229" spans="1:7" s="15" customFormat="1" ht="13.5" customHeight="1" x14ac:dyDescent="0.25">
      <c r="A229" s="10"/>
      <c r="B229" s="11"/>
      <c r="C229" s="12" t="s">
        <v>70</v>
      </c>
      <c r="D229" s="13">
        <v>1000000</v>
      </c>
      <c r="E229" s="13">
        <v>1000000</v>
      </c>
      <c r="F229" s="13">
        <v>100000</v>
      </c>
      <c r="G229" s="14"/>
    </row>
    <row r="230" spans="1:7" s="15" customFormat="1" ht="15" customHeight="1" x14ac:dyDescent="0.25">
      <c r="A230" s="10"/>
      <c r="B230" s="11"/>
      <c r="C230" s="12" t="s">
        <v>71</v>
      </c>
      <c r="D230" s="13"/>
      <c r="E230" s="13"/>
      <c r="F230" s="13"/>
      <c r="G230" s="13"/>
    </row>
    <row r="231" spans="1:7" s="15" customFormat="1" ht="15" customHeight="1" x14ac:dyDescent="0.25">
      <c r="A231" s="70"/>
      <c r="B231" s="11"/>
      <c r="C231" s="30"/>
      <c r="D231" s="13"/>
      <c r="E231" s="13"/>
      <c r="F231" s="13"/>
      <c r="G231" s="14"/>
    </row>
    <row r="232" spans="1:7" s="15" customFormat="1" ht="14.4" customHeight="1" x14ac:dyDescent="0.25">
      <c r="A232" s="70" t="s">
        <v>23</v>
      </c>
      <c r="B232" s="11" t="s">
        <v>95</v>
      </c>
      <c r="C232" s="9"/>
      <c r="D232" s="13"/>
      <c r="E232" s="13"/>
      <c r="F232" s="13"/>
      <c r="G232" s="14"/>
    </row>
    <row r="233" spans="1:7" s="15" customFormat="1" ht="15" customHeight="1" x14ac:dyDescent="0.25">
      <c r="A233" s="70"/>
      <c r="B233" s="11"/>
      <c r="C233" s="30" t="s">
        <v>69</v>
      </c>
      <c r="D233" s="13">
        <v>957600</v>
      </c>
      <c r="E233" s="13">
        <v>1657600</v>
      </c>
      <c r="F233" s="13">
        <v>0</v>
      </c>
      <c r="G233" s="13">
        <f>F233/E233*100</f>
        <v>0</v>
      </c>
    </row>
    <row r="234" spans="1:7" s="15" customFormat="1" ht="13.5" customHeight="1" x14ac:dyDescent="0.25">
      <c r="A234" s="10"/>
      <c r="B234" s="11"/>
      <c r="C234" s="12" t="s">
        <v>5</v>
      </c>
      <c r="D234" s="13"/>
      <c r="E234" s="13"/>
      <c r="F234" s="13"/>
      <c r="G234" s="14"/>
    </row>
    <row r="235" spans="1:7" s="15" customFormat="1" ht="13.5" customHeight="1" x14ac:dyDescent="0.25">
      <c r="A235" s="10"/>
      <c r="B235" s="11"/>
      <c r="C235" s="12" t="s">
        <v>56</v>
      </c>
      <c r="D235" s="72"/>
      <c r="E235" s="13"/>
      <c r="F235" s="72"/>
      <c r="G235" s="14"/>
    </row>
    <row r="236" spans="1:7" s="15" customFormat="1" ht="15" customHeight="1" x14ac:dyDescent="0.25">
      <c r="A236" s="10"/>
      <c r="B236" s="11"/>
      <c r="C236" s="12" t="s">
        <v>55</v>
      </c>
      <c r="D236" s="13">
        <v>957600</v>
      </c>
      <c r="E236" s="13">
        <v>957600</v>
      </c>
      <c r="F236" s="13">
        <v>0</v>
      </c>
      <c r="G236" s="14"/>
    </row>
    <row r="237" spans="1:7" s="15" customFormat="1" ht="13.2" customHeight="1" x14ac:dyDescent="0.25">
      <c r="A237" s="10"/>
      <c r="B237" s="11"/>
      <c r="C237" s="12" t="s">
        <v>70</v>
      </c>
      <c r="D237" s="13">
        <v>0</v>
      </c>
      <c r="E237" s="13">
        <v>700000</v>
      </c>
      <c r="F237" s="13">
        <v>0</v>
      </c>
      <c r="G237" s="14"/>
    </row>
    <row r="238" spans="1:7" s="15" customFormat="1" ht="13.8" x14ac:dyDescent="0.25">
      <c r="A238" s="10"/>
      <c r="B238" s="11"/>
      <c r="C238" s="12" t="s">
        <v>71</v>
      </c>
      <c r="D238" s="13"/>
      <c r="E238" s="13"/>
      <c r="F238" s="13"/>
      <c r="G238" s="13"/>
    </row>
    <row r="239" spans="1:7" s="15" customFormat="1" ht="13.8" x14ac:dyDescent="0.25">
      <c r="A239" s="70"/>
      <c r="B239" s="11"/>
      <c r="C239" s="12"/>
      <c r="D239" s="13"/>
      <c r="E239" s="13"/>
      <c r="F239" s="13"/>
      <c r="G239" s="14"/>
    </row>
    <row r="240" spans="1:7" s="15" customFormat="1" ht="37.200000000000003" customHeight="1" x14ac:dyDescent="0.25">
      <c r="A240" s="70" t="s">
        <v>97</v>
      </c>
      <c r="B240" s="11" t="s">
        <v>96</v>
      </c>
      <c r="C240" s="12"/>
      <c r="D240" s="13"/>
      <c r="E240" s="13"/>
      <c r="F240" s="13"/>
      <c r="G240" s="14"/>
    </row>
    <row r="241" spans="1:7" s="15" customFormat="1" ht="13.8" x14ac:dyDescent="0.25">
      <c r="A241" s="70"/>
      <c r="B241" s="11"/>
      <c r="C241" s="30" t="s">
        <v>69</v>
      </c>
      <c r="D241" s="13">
        <v>29732708.329999998</v>
      </c>
      <c r="E241" s="13">
        <v>36323203.329999998</v>
      </c>
      <c r="F241" s="13">
        <v>8327275.1200000001</v>
      </c>
      <c r="G241" s="14">
        <f>F241/E241*100</f>
        <v>22.925497633966526</v>
      </c>
    </row>
    <row r="242" spans="1:7" s="15" customFormat="1" ht="13.8" x14ac:dyDescent="0.25">
      <c r="A242" s="70"/>
      <c r="B242" s="11"/>
      <c r="C242" s="12" t="s">
        <v>5</v>
      </c>
      <c r="D242" s="13"/>
      <c r="E242" s="13"/>
      <c r="F242" s="13"/>
      <c r="G242" s="14"/>
    </row>
    <row r="243" spans="1:7" s="15" customFormat="1" ht="13.8" x14ac:dyDescent="0.25">
      <c r="A243" s="70"/>
      <c r="B243" s="11"/>
      <c r="C243" s="12" t="s">
        <v>56</v>
      </c>
      <c r="D243" s="13"/>
      <c r="E243" s="13"/>
      <c r="F243" s="13"/>
      <c r="G243" s="13"/>
    </row>
    <row r="244" spans="1:7" s="15" customFormat="1" ht="13.8" x14ac:dyDescent="0.25">
      <c r="A244" s="70"/>
      <c r="B244" s="11"/>
      <c r="C244" s="12" t="s">
        <v>55</v>
      </c>
      <c r="D244" s="13">
        <v>0</v>
      </c>
      <c r="E244" s="13">
        <v>0</v>
      </c>
      <c r="F244" s="13">
        <v>0</v>
      </c>
      <c r="G244" s="14"/>
    </row>
    <row r="245" spans="1:7" s="15" customFormat="1" ht="13.8" x14ac:dyDescent="0.25">
      <c r="A245" s="70"/>
      <c r="B245" s="11"/>
      <c r="C245" s="12" t="s">
        <v>70</v>
      </c>
      <c r="D245" s="13">
        <v>29732708.329999998</v>
      </c>
      <c r="E245" s="13">
        <v>36323203.329999998</v>
      </c>
      <c r="F245" s="13">
        <v>8327275.1200000001</v>
      </c>
      <c r="G245" s="14"/>
    </row>
    <row r="246" spans="1:7" s="15" customFormat="1" ht="13.8" x14ac:dyDescent="0.25">
      <c r="A246" s="70"/>
      <c r="B246" s="11"/>
      <c r="C246" s="12" t="s">
        <v>71</v>
      </c>
      <c r="D246" s="13"/>
      <c r="E246" s="13"/>
      <c r="F246" s="13"/>
      <c r="G246" s="13"/>
    </row>
    <row r="247" spans="1:7" s="15" customFormat="1" ht="13.5" customHeight="1" x14ac:dyDescent="0.25">
      <c r="A247" s="70"/>
      <c r="B247" s="11"/>
      <c r="C247" s="30"/>
      <c r="D247" s="13"/>
      <c r="E247" s="13"/>
      <c r="F247" s="13"/>
      <c r="G247" s="14"/>
    </row>
    <row r="248" spans="1:7" s="15" customFormat="1" ht="27" customHeight="1" x14ac:dyDescent="0.25">
      <c r="A248" s="70" t="s">
        <v>98</v>
      </c>
      <c r="B248" s="11" t="s">
        <v>75</v>
      </c>
      <c r="C248" s="12"/>
      <c r="D248" s="13"/>
      <c r="E248" s="13"/>
      <c r="F248" s="13"/>
      <c r="G248" s="14"/>
    </row>
    <row r="249" spans="1:7" s="9" customFormat="1" ht="15" customHeight="1" x14ac:dyDescent="0.25">
      <c r="A249" s="70"/>
      <c r="B249" s="11"/>
      <c r="C249" s="30" t="s">
        <v>69</v>
      </c>
      <c r="D249" s="13">
        <v>27291457.84</v>
      </c>
      <c r="E249" s="13">
        <v>34740880.149999999</v>
      </c>
      <c r="F249" s="13">
        <v>6189377.1200000001</v>
      </c>
      <c r="G249" s="14">
        <f>F249/E249*100</f>
        <v>17.815832797776714</v>
      </c>
    </row>
    <row r="250" spans="1:7" s="9" customFormat="1" ht="14.4" customHeight="1" x14ac:dyDescent="0.25">
      <c r="A250" s="70"/>
      <c r="B250" s="11"/>
      <c r="C250" s="12" t="s">
        <v>5</v>
      </c>
      <c r="D250" s="13"/>
      <c r="E250" s="13"/>
      <c r="F250" s="13"/>
      <c r="G250" s="14"/>
    </row>
    <row r="251" spans="1:7" s="9" customFormat="1" ht="13.5" customHeight="1" x14ac:dyDescent="0.25">
      <c r="A251" s="70"/>
      <c r="B251" s="11"/>
      <c r="C251" s="12" t="s">
        <v>56</v>
      </c>
      <c r="D251" s="13"/>
      <c r="E251" s="13"/>
      <c r="F251" s="13"/>
      <c r="G251" s="14"/>
    </row>
    <row r="252" spans="1:7" s="9" customFormat="1" ht="13.5" customHeight="1" x14ac:dyDescent="0.25">
      <c r="A252" s="70"/>
      <c r="B252" s="11"/>
      <c r="C252" s="12" t="s">
        <v>55</v>
      </c>
      <c r="D252" s="13">
        <v>0</v>
      </c>
      <c r="E252" s="13">
        <v>0</v>
      </c>
      <c r="F252" s="13"/>
      <c r="G252" s="14"/>
    </row>
    <row r="253" spans="1:7" s="9" customFormat="1" ht="13.5" customHeight="1" x14ac:dyDescent="0.25">
      <c r="A253" s="70"/>
      <c r="B253" s="11"/>
      <c r="C253" s="12" t="s">
        <v>70</v>
      </c>
      <c r="D253" s="13">
        <v>27291457.84</v>
      </c>
      <c r="E253" s="13">
        <v>34740880.149999999</v>
      </c>
      <c r="F253" s="13">
        <v>6189377.1200000001</v>
      </c>
      <c r="G253" s="14"/>
    </row>
    <row r="254" spans="1:7" s="9" customFormat="1" ht="12.75" customHeight="1" x14ac:dyDescent="0.25">
      <c r="A254" s="70"/>
      <c r="B254" s="11"/>
      <c r="C254" s="12" t="s">
        <v>71</v>
      </c>
      <c r="D254" s="13"/>
      <c r="E254" s="13"/>
      <c r="F254" s="13"/>
      <c r="G254" s="14"/>
    </row>
    <row r="255" spans="1:7" s="9" customFormat="1" ht="14.25" customHeight="1" x14ac:dyDescent="0.25">
      <c r="A255" s="45"/>
      <c r="B255" s="12"/>
      <c r="C255" s="12"/>
      <c r="D255" s="13"/>
      <c r="E255" s="13"/>
      <c r="F255" s="13"/>
      <c r="G255" s="14"/>
    </row>
    <row r="256" spans="1:7" s="9" customFormat="1" ht="24.6" customHeight="1" x14ac:dyDescent="0.25">
      <c r="A256" s="73" t="s">
        <v>142</v>
      </c>
      <c r="B256" s="47" t="s">
        <v>99</v>
      </c>
      <c r="C256" s="12"/>
      <c r="D256" s="13"/>
      <c r="E256" s="13"/>
      <c r="F256" s="13"/>
      <c r="G256" s="14"/>
    </row>
    <row r="257" spans="1:9" s="9" customFormat="1" ht="13.8" x14ac:dyDescent="0.25">
      <c r="A257" s="10"/>
      <c r="B257" s="11"/>
      <c r="C257" s="30" t="s">
        <v>69</v>
      </c>
      <c r="D257" s="32">
        <f>SUM(D265+D273+D281+D289+D297+D305)</f>
        <v>1130881553.7500002</v>
      </c>
      <c r="E257" s="32">
        <f>SUM(E265+E273+E281+E289+E297+E305)</f>
        <v>1134276662.5700002</v>
      </c>
      <c r="F257" s="32">
        <f>SUM(F265+F273+F281+F289+F297+F305)</f>
        <v>237654642.42000002</v>
      </c>
      <c r="G257" s="32">
        <f>F257/E257*100</f>
        <v>20.952087816170998</v>
      </c>
    </row>
    <row r="258" spans="1:9" s="9" customFormat="1" ht="13.8" x14ac:dyDescent="0.25">
      <c r="A258" s="10"/>
      <c r="B258" s="11"/>
      <c r="C258" s="12" t="s">
        <v>5</v>
      </c>
      <c r="D258" s="32"/>
      <c r="E258" s="32"/>
      <c r="F258" s="32"/>
      <c r="G258" s="32"/>
    </row>
    <row r="259" spans="1:9" s="9" customFormat="1" ht="13.8" x14ac:dyDescent="0.25">
      <c r="A259" s="10"/>
      <c r="B259" s="11"/>
      <c r="C259" s="12" t="s">
        <v>56</v>
      </c>
      <c r="D259" s="32">
        <f t="shared" ref="D259:E261" si="4">SUM(D267+D275+D283+D291+D299+D307)</f>
        <v>0</v>
      </c>
      <c r="E259" s="32">
        <f t="shared" si="4"/>
        <v>0</v>
      </c>
      <c r="F259" s="32">
        <f>SUM(F267+F275+F283+F291+F299+F307)</f>
        <v>0</v>
      </c>
      <c r="G259" s="32"/>
    </row>
    <row r="260" spans="1:9" s="9" customFormat="1" ht="12" customHeight="1" x14ac:dyDescent="0.25">
      <c r="A260" s="10"/>
      <c r="B260" s="11"/>
      <c r="C260" s="12" t="s">
        <v>55</v>
      </c>
      <c r="D260" s="32">
        <f t="shared" si="4"/>
        <v>615328530</v>
      </c>
      <c r="E260" s="32">
        <f t="shared" si="4"/>
        <v>615328527.13999999</v>
      </c>
      <c r="F260" s="32">
        <f>SUM(F268+F276+F284+F292+F300+F308)</f>
        <v>121272439.38</v>
      </c>
      <c r="G260" s="32"/>
    </row>
    <row r="261" spans="1:9" s="9" customFormat="1" ht="15" customHeight="1" x14ac:dyDescent="0.25">
      <c r="A261" s="10"/>
      <c r="B261" s="11"/>
      <c r="C261" s="12" t="s">
        <v>70</v>
      </c>
      <c r="D261" s="32">
        <f t="shared" si="4"/>
        <v>515553023.75</v>
      </c>
      <c r="E261" s="32">
        <f t="shared" si="4"/>
        <v>518948135.43000001</v>
      </c>
      <c r="F261" s="32">
        <f>SUM(F269+F277+F285+F293+F301+F309)</f>
        <v>116382203.04000001</v>
      </c>
      <c r="G261" s="32"/>
      <c r="I261" s="60"/>
    </row>
    <row r="262" spans="1:9" s="9" customFormat="1" ht="13.95" customHeight="1" x14ac:dyDescent="0.25">
      <c r="A262" s="10"/>
      <c r="B262" s="11"/>
      <c r="C262" s="12" t="s">
        <v>71</v>
      </c>
      <c r="D262" s="32"/>
      <c r="E262" s="32"/>
      <c r="F262" s="32"/>
      <c r="G262" s="32"/>
    </row>
    <row r="263" spans="1:9" s="9" customFormat="1" ht="13.5" customHeight="1" x14ac:dyDescent="0.25">
      <c r="A263" s="10"/>
      <c r="B263" s="11"/>
      <c r="C263" s="30"/>
      <c r="D263" s="13"/>
      <c r="E263" s="13"/>
      <c r="F263" s="13"/>
      <c r="G263" s="13"/>
    </row>
    <row r="264" spans="1:9" s="9" customFormat="1" ht="27" customHeight="1" x14ac:dyDescent="0.25">
      <c r="A264" s="29" t="s">
        <v>143</v>
      </c>
      <c r="B264" s="11" t="s">
        <v>100</v>
      </c>
      <c r="C264" s="12"/>
      <c r="D264" s="13"/>
      <c r="E264" s="13"/>
      <c r="F264" s="13"/>
      <c r="G264" s="13"/>
    </row>
    <row r="265" spans="1:9" s="9" customFormat="1" ht="15" customHeight="1" x14ac:dyDescent="0.25">
      <c r="A265" s="10"/>
      <c r="B265" s="11"/>
      <c r="C265" s="30" t="s">
        <v>69</v>
      </c>
      <c r="D265" s="13">
        <f>SUM(D267:D270)</f>
        <v>995791133.38</v>
      </c>
      <c r="E265" s="13">
        <f>SUM(E267:E270)</f>
        <v>998786242.20000005</v>
      </c>
      <c r="F265" s="13">
        <f>SUM(F267:F270)</f>
        <v>208358432.17000002</v>
      </c>
      <c r="G265" s="13">
        <f>F265/E265*100</f>
        <v>20.861163617057279</v>
      </c>
    </row>
    <row r="266" spans="1:9" s="9" customFormat="1" ht="13.5" customHeight="1" x14ac:dyDescent="0.25">
      <c r="A266" s="10"/>
      <c r="B266" s="11"/>
      <c r="C266" s="12" t="s">
        <v>5</v>
      </c>
      <c r="D266" s="13"/>
      <c r="E266" s="13"/>
      <c r="F266" s="13"/>
      <c r="G266" s="13"/>
    </row>
    <row r="267" spans="1:9" s="9" customFormat="1" ht="13.5" customHeight="1" x14ac:dyDescent="0.25">
      <c r="A267" s="10"/>
      <c r="B267" s="11"/>
      <c r="C267" s="12" t="s">
        <v>56</v>
      </c>
      <c r="D267" s="13">
        <v>0</v>
      </c>
      <c r="E267" s="13">
        <v>0</v>
      </c>
      <c r="F267" s="13">
        <v>0</v>
      </c>
      <c r="G267" s="13"/>
    </row>
    <row r="268" spans="1:9" s="9" customFormat="1" ht="13.5" customHeight="1" x14ac:dyDescent="0.25">
      <c r="A268" s="10"/>
      <c r="B268" s="11"/>
      <c r="C268" s="12" t="s">
        <v>55</v>
      </c>
      <c r="D268" s="13">
        <v>597827800</v>
      </c>
      <c r="E268" s="13">
        <v>597827797.13999999</v>
      </c>
      <c r="F268" s="13">
        <v>116983019.38</v>
      </c>
      <c r="G268" s="13"/>
    </row>
    <row r="269" spans="1:9" s="9" customFormat="1" ht="13.8" x14ac:dyDescent="0.25">
      <c r="A269" s="10"/>
      <c r="B269" s="11"/>
      <c r="C269" s="12" t="s">
        <v>70</v>
      </c>
      <c r="D269" s="13">
        <v>397963333.38</v>
      </c>
      <c r="E269" s="13">
        <v>400958445.06</v>
      </c>
      <c r="F269" s="13">
        <v>91375412.790000007</v>
      </c>
      <c r="G269" s="13"/>
    </row>
    <row r="270" spans="1:9" s="9" customFormat="1" ht="13.8" x14ac:dyDescent="0.25">
      <c r="A270" s="10"/>
      <c r="B270" s="11"/>
      <c r="C270" s="12" t="s">
        <v>71</v>
      </c>
      <c r="D270" s="13"/>
      <c r="E270" s="13"/>
      <c r="F270" s="13"/>
      <c r="G270" s="13"/>
    </row>
    <row r="271" spans="1:9" s="9" customFormat="1" ht="13.8" x14ac:dyDescent="0.25">
      <c r="A271" s="10"/>
      <c r="B271" s="11"/>
      <c r="C271" s="30"/>
      <c r="D271" s="13"/>
      <c r="E271" s="13"/>
      <c r="F271" s="13"/>
      <c r="G271" s="13"/>
    </row>
    <row r="272" spans="1:9" s="9" customFormat="1" ht="39" customHeight="1" x14ac:dyDescent="0.25">
      <c r="A272" s="10" t="s">
        <v>144</v>
      </c>
      <c r="B272" s="69" t="s">
        <v>101</v>
      </c>
      <c r="C272" s="12"/>
      <c r="D272" s="13"/>
      <c r="E272" s="13"/>
      <c r="F272" s="13"/>
      <c r="G272" s="13"/>
    </row>
    <row r="273" spans="1:7" s="9" customFormat="1" ht="12.75" customHeight="1" x14ac:dyDescent="0.25">
      <c r="A273" s="10"/>
      <c r="B273" s="69"/>
      <c r="C273" s="30" t="s">
        <v>69</v>
      </c>
      <c r="D273" s="13">
        <v>0</v>
      </c>
      <c r="E273" s="13">
        <v>0</v>
      </c>
      <c r="F273" s="13">
        <v>0</v>
      </c>
      <c r="G273" s="13" t="e">
        <f>F273/E273*100</f>
        <v>#DIV/0!</v>
      </c>
    </row>
    <row r="274" spans="1:7" s="9" customFormat="1" ht="15.6" customHeight="1" x14ac:dyDescent="0.25">
      <c r="A274" s="10"/>
      <c r="B274" s="69"/>
      <c r="C274" s="12" t="s">
        <v>5</v>
      </c>
      <c r="D274" s="13"/>
      <c r="E274" s="13"/>
      <c r="F274" s="13"/>
      <c r="G274" s="13"/>
    </row>
    <row r="275" spans="1:7" s="9" customFormat="1" ht="14.25" customHeight="1" x14ac:dyDescent="0.25">
      <c r="A275" s="10"/>
      <c r="B275" s="69"/>
      <c r="C275" s="12" t="s">
        <v>56</v>
      </c>
      <c r="D275" s="13"/>
      <c r="E275" s="13"/>
      <c r="F275" s="13"/>
      <c r="G275" s="13"/>
    </row>
    <row r="276" spans="1:7" s="8" customFormat="1" ht="16.2" customHeight="1" x14ac:dyDescent="0.3">
      <c r="A276" s="10"/>
      <c r="B276" s="11"/>
      <c r="C276" s="12" t="s">
        <v>55</v>
      </c>
      <c r="D276" s="13"/>
      <c r="E276" s="13"/>
      <c r="F276" s="13"/>
      <c r="G276" s="13"/>
    </row>
    <row r="277" spans="1:7" s="8" customFormat="1" ht="13.5" customHeight="1" x14ac:dyDescent="0.3">
      <c r="A277" s="10"/>
      <c r="B277" s="63"/>
      <c r="C277" s="12" t="s">
        <v>70</v>
      </c>
      <c r="D277" s="13">
        <v>0</v>
      </c>
      <c r="E277" s="13">
        <v>0</v>
      </c>
      <c r="F277" s="13">
        <v>0</v>
      </c>
      <c r="G277" s="13"/>
    </row>
    <row r="278" spans="1:7" s="9" customFormat="1" ht="15" customHeight="1" x14ac:dyDescent="0.25">
      <c r="A278" s="10"/>
      <c r="B278" s="63"/>
      <c r="C278" s="12" t="s">
        <v>71</v>
      </c>
      <c r="D278" s="13"/>
      <c r="E278" s="13"/>
      <c r="F278" s="13"/>
      <c r="G278" s="13"/>
    </row>
    <row r="279" spans="1:7" s="9" customFormat="1" ht="15" customHeight="1" x14ac:dyDescent="0.25">
      <c r="A279" s="10"/>
      <c r="B279" s="11"/>
      <c r="C279" s="12"/>
      <c r="D279" s="13"/>
      <c r="E279" s="13"/>
      <c r="F279" s="13"/>
      <c r="G279" s="13"/>
    </row>
    <row r="280" spans="1:7" s="9" customFormat="1" ht="34.950000000000003" customHeight="1" x14ac:dyDescent="0.25">
      <c r="A280" s="10" t="s">
        <v>145</v>
      </c>
      <c r="B280" s="63" t="s">
        <v>102</v>
      </c>
      <c r="C280" s="28"/>
      <c r="D280" s="13"/>
      <c r="E280" s="13"/>
      <c r="F280" s="13"/>
      <c r="G280" s="13"/>
    </row>
    <row r="281" spans="1:7" s="9" customFormat="1" ht="16.2" customHeight="1" x14ac:dyDescent="0.25">
      <c r="A281" s="10"/>
      <c r="B281" s="63"/>
      <c r="C281" s="30" t="s">
        <v>69</v>
      </c>
      <c r="D281" s="13">
        <f>SUM(D283:D286)</f>
        <v>85559819</v>
      </c>
      <c r="E281" s="13">
        <f>SUM(E283:E286)</f>
        <v>85559819</v>
      </c>
      <c r="F281" s="13">
        <f>SUM(F283:F286)</f>
        <v>20595908.66</v>
      </c>
      <c r="G281" s="13">
        <f>F281/E281*100</f>
        <v>24.071940428017971</v>
      </c>
    </row>
    <row r="282" spans="1:7" s="15" customFormat="1" ht="15.75" customHeight="1" x14ac:dyDescent="0.25">
      <c r="A282" s="10"/>
      <c r="B282" s="63"/>
      <c r="C282" s="12" t="s">
        <v>5</v>
      </c>
      <c r="D282" s="13"/>
      <c r="E282" s="13"/>
      <c r="F282" s="13"/>
      <c r="G282" s="13"/>
    </row>
    <row r="283" spans="1:7" s="15" customFormat="1" ht="15" customHeight="1" x14ac:dyDescent="0.25">
      <c r="A283" s="10"/>
      <c r="B283" s="11"/>
      <c r="C283" s="12" t="s">
        <v>56</v>
      </c>
      <c r="D283" s="13"/>
      <c r="E283" s="13"/>
      <c r="F283" s="13"/>
      <c r="G283" s="13"/>
    </row>
    <row r="284" spans="1:7" s="15" customFormat="1" ht="15" customHeight="1" x14ac:dyDescent="0.25">
      <c r="A284" s="10"/>
      <c r="B284" s="11"/>
      <c r="C284" s="12" t="s">
        <v>55</v>
      </c>
      <c r="D284" s="13"/>
      <c r="E284" s="13"/>
      <c r="F284" s="13"/>
      <c r="G284" s="13"/>
    </row>
    <row r="285" spans="1:7" s="15" customFormat="1" ht="13.8" x14ac:dyDescent="0.25">
      <c r="A285" s="10"/>
      <c r="B285" s="11"/>
      <c r="C285" s="12" t="s">
        <v>70</v>
      </c>
      <c r="D285" s="13">
        <v>85559819</v>
      </c>
      <c r="E285" s="13">
        <v>85559819</v>
      </c>
      <c r="F285" s="13">
        <v>20595908.66</v>
      </c>
      <c r="G285" s="13"/>
    </row>
    <row r="286" spans="1:7" s="15" customFormat="1" ht="14.25" customHeight="1" x14ac:dyDescent="0.25">
      <c r="A286" s="10"/>
      <c r="B286" s="11"/>
      <c r="C286" s="12" t="s">
        <v>71</v>
      </c>
      <c r="D286" s="13"/>
      <c r="E286" s="13"/>
      <c r="F286" s="13"/>
      <c r="G286" s="13"/>
    </row>
    <row r="287" spans="1:7" s="15" customFormat="1" ht="14.25" customHeight="1" x14ac:dyDescent="0.25">
      <c r="A287" s="10"/>
      <c r="B287" s="11"/>
      <c r="C287" s="30"/>
      <c r="D287" s="13"/>
      <c r="E287" s="13"/>
      <c r="F287" s="13"/>
      <c r="G287" s="13"/>
    </row>
    <row r="288" spans="1:7" s="23" customFormat="1" ht="38.4" customHeight="1" x14ac:dyDescent="0.25">
      <c r="A288" s="10" t="s">
        <v>146</v>
      </c>
      <c r="B288" s="11" t="s">
        <v>103</v>
      </c>
      <c r="C288" s="12"/>
      <c r="D288" s="13"/>
      <c r="E288" s="13"/>
      <c r="F288" s="13"/>
      <c r="G288" s="14"/>
    </row>
    <row r="289" spans="1:7" s="9" customFormat="1" ht="15.6" customHeight="1" x14ac:dyDescent="0.25">
      <c r="A289" s="10"/>
      <c r="B289" s="11"/>
      <c r="C289" s="30" t="s">
        <v>69</v>
      </c>
      <c r="D289" s="13">
        <f>SUM(D291:D294)</f>
        <v>8778560.2300000004</v>
      </c>
      <c r="E289" s="13">
        <f>SUM(E291:E294)</f>
        <v>9178560.2300000004</v>
      </c>
      <c r="F289" s="13">
        <f>SUM(F291:F294)</f>
        <v>0</v>
      </c>
      <c r="G289" s="14">
        <f>F289/E289*100</f>
        <v>0</v>
      </c>
    </row>
    <row r="290" spans="1:7" s="9" customFormat="1" ht="15" customHeight="1" x14ac:dyDescent="0.25">
      <c r="A290" s="10"/>
      <c r="B290" s="11"/>
      <c r="C290" s="12" t="s">
        <v>5</v>
      </c>
      <c r="D290" s="13"/>
      <c r="E290" s="13"/>
      <c r="F290" s="13"/>
      <c r="G290" s="14"/>
    </row>
    <row r="291" spans="1:7" s="9" customFormat="1" ht="15" customHeight="1" x14ac:dyDescent="0.25">
      <c r="A291" s="10"/>
      <c r="B291" s="63"/>
      <c r="C291" s="12" t="s">
        <v>56</v>
      </c>
      <c r="D291" s="13"/>
      <c r="E291" s="13"/>
      <c r="F291" s="13"/>
      <c r="G291" s="14"/>
    </row>
    <row r="292" spans="1:7" s="9" customFormat="1" ht="15" customHeight="1" x14ac:dyDescent="0.25">
      <c r="A292" s="10"/>
      <c r="B292" s="63"/>
      <c r="C292" s="12" t="s">
        <v>55</v>
      </c>
      <c r="D292" s="13"/>
      <c r="E292" s="13"/>
      <c r="F292" s="13"/>
      <c r="G292" s="14"/>
    </row>
    <row r="293" spans="1:7" s="9" customFormat="1" ht="15" customHeight="1" x14ac:dyDescent="0.25">
      <c r="A293" s="10"/>
      <c r="B293" s="63"/>
      <c r="C293" s="12" t="s">
        <v>70</v>
      </c>
      <c r="D293" s="13">
        <v>8778560.2300000004</v>
      </c>
      <c r="E293" s="13">
        <v>9178560.2300000004</v>
      </c>
      <c r="F293" s="13">
        <v>0</v>
      </c>
      <c r="G293" s="14"/>
    </row>
    <row r="294" spans="1:7" s="9" customFormat="1" ht="15" customHeight="1" x14ac:dyDescent="0.25">
      <c r="A294" s="10"/>
      <c r="B294" s="63"/>
      <c r="C294" s="12" t="s">
        <v>71</v>
      </c>
      <c r="D294" s="13"/>
      <c r="E294" s="13"/>
      <c r="F294" s="13"/>
      <c r="G294" s="14"/>
    </row>
    <row r="295" spans="1:7" s="9" customFormat="1" ht="14.25" customHeight="1" x14ac:dyDescent="0.25">
      <c r="A295" s="10"/>
      <c r="B295" s="11"/>
      <c r="C295" s="30"/>
      <c r="D295" s="13"/>
      <c r="E295" s="13"/>
      <c r="F295" s="13"/>
      <c r="G295" s="14"/>
    </row>
    <row r="296" spans="1:7" s="9" customFormat="1" ht="25.2" customHeight="1" x14ac:dyDescent="0.25">
      <c r="A296" s="10" t="s">
        <v>147</v>
      </c>
      <c r="B296" s="11" t="s">
        <v>104</v>
      </c>
      <c r="C296" s="12"/>
      <c r="D296" s="13"/>
      <c r="E296" s="13"/>
      <c r="F296" s="13"/>
      <c r="G296" s="14"/>
    </row>
    <row r="297" spans="1:7" s="9" customFormat="1" ht="14.25" customHeight="1" x14ac:dyDescent="0.25">
      <c r="A297" s="10"/>
      <c r="B297" s="11"/>
      <c r="C297" s="30" t="s">
        <v>69</v>
      </c>
      <c r="D297" s="13">
        <f>SUM(D299:D302)</f>
        <v>14743050</v>
      </c>
      <c r="E297" s="13">
        <f>SUM(E299:E302)</f>
        <v>14743050</v>
      </c>
      <c r="F297" s="13">
        <f>SUM(F299:F302)</f>
        <v>3600000</v>
      </c>
      <c r="G297" s="14">
        <f>F297/E297*100</f>
        <v>24.418285225920009</v>
      </c>
    </row>
    <row r="298" spans="1:7" s="9" customFormat="1" ht="14.25" customHeight="1" x14ac:dyDescent="0.25">
      <c r="A298" s="10"/>
      <c r="B298" s="11"/>
      <c r="C298" s="12" t="s">
        <v>5</v>
      </c>
      <c r="D298" s="13"/>
      <c r="E298" s="13"/>
      <c r="F298" s="13"/>
      <c r="G298" s="14"/>
    </row>
    <row r="299" spans="1:7" s="9" customFormat="1" ht="12.75" customHeight="1" x14ac:dyDescent="0.25">
      <c r="A299" s="10"/>
      <c r="B299" s="63"/>
      <c r="C299" s="12" t="s">
        <v>56</v>
      </c>
      <c r="D299" s="14"/>
      <c r="E299" s="14"/>
      <c r="F299" s="14"/>
      <c r="G299" s="14"/>
    </row>
    <row r="300" spans="1:7" s="9" customFormat="1" ht="16.2" customHeight="1" x14ac:dyDescent="0.25">
      <c r="A300" s="10"/>
      <c r="B300" s="63"/>
      <c r="C300" s="12" t="s">
        <v>55</v>
      </c>
      <c r="D300" s="13">
        <v>14743050</v>
      </c>
      <c r="E300" s="13">
        <v>14743050</v>
      </c>
      <c r="F300" s="13">
        <v>3600000</v>
      </c>
      <c r="G300" s="14"/>
    </row>
    <row r="301" spans="1:7" s="9" customFormat="1" ht="15" customHeight="1" x14ac:dyDescent="0.25">
      <c r="A301" s="10"/>
      <c r="B301" s="63"/>
      <c r="C301" s="12" t="s">
        <v>70</v>
      </c>
      <c r="D301" s="13">
        <v>0</v>
      </c>
      <c r="E301" s="13">
        <v>0</v>
      </c>
      <c r="F301" s="13">
        <v>0</v>
      </c>
      <c r="G301" s="14"/>
    </row>
    <row r="302" spans="1:7" s="9" customFormat="1" ht="15" customHeight="1" x14ac:dyDescent="0.25">
      <c r="A302" s="10"/>
      <c r="B302" s="63"/>
      <c r="C302" s="12" t="s">
        <v>71</v>
      </c>
      <c r="D302" s="13"/>
      <c r="E302" s="13"/>
      <c r="F302" s="13"/>
      <c r="G302" s="14"/>
    </row>
    <row r="303" spans="1:7" s="9" customFormat="1" ht="13.95" customHeight="1" x14ac:dyDescent="0.25">
      <c r="A303" s="10"/>
      <c r="B303" s="11"/>
      <c r="C303" s="30"/>
      <c r="D303" s="13"/>
      <c r="E303" s="13"/>
      <c r="F303" s="13"/>
      <c r="G303" s="14"/>
    </row>
    <row r="304" spans="1:7" s="9" customFormat="1" ht="27" customHeight="1" x14ac:dyDescent="0.25">
      <c r="A304" s="10" t="s">
        <v>148</v>
      </c>
      <c r="B304" s="11" t="s">
        <v>75</v>
      </c>
      <c r="C304" s="12"/>
      <c r="D304" s="13"/>
      <c r="E304" s="13"/>
      <c r="F304" s="13"/>
      <c r="G304" s="14"/>
    </row>
    <row r="305" spans="1:9" s="9" customFormat="1" ht="15" customHeight="1" x14ac:dyDescent="0.25">
      <c r="A305" s="10"/>
      <c r="B305" s="11"/>
      <c r="C305" s="30" t="s">
        <v>69</v>
      </c>
      <c r="D305" s="13">
        <f>SUM(D307:D310)</f>
        <v>26008991.140000001</v>
      </c>
      <c r="E305" s="13">
        <f>SUM(E307:E310)</f>
        <v>26008991.140000001</v>
      </c>
      <c r="F305" s="13">
        <f>SUM(F307:F310)</f>
        <v>5100301.59</v>
      </c>
      <c r="G305" s="14">
        <f>F305/E305*100</f>
        <v>19.609763264350896</v>
      </c>
    </row>
    <row r="306" spans="1:9" s="9" customFormat="1" ht="12.6" customHeight="1" x14ac:dyDescent="0.25">
      <c r="A306" s="10"/>
      <c r="B306" s="11"/>
      <c r="C306" s="12" t="s">
        <v>5</v>
      </c>
      <c r="D306" s="13"/>
      <c r="E306" s="13"/>
      <c r="F306" s="13"/>
      <c r="G306" s="14"/>
    </row>
    <row r="307" spans="1:9" s="9" customFormat="1" ht="14.25" customHeight="1" x14ac:dyDescent="0.25">
      <c r="A307" s="10"/>
      <c r="B307" s="63"/>
      <c r="C307" s="12" t="s">
        <v>56</v>
      </c>
      <c r="D307" s="13"/>
      <c r="E307" s="13"/>
      <c r="F307" s="13"/>
      <c r="G307" s="14"/>
    </row>
    <row r="308" spans="1:9" s="9" customFormat="1" ht="13.2" customHeight="1" x14ac:dyDescent="0.25">
      <c r="A308" s="10"/>
      <c r="B308" s="63"/>
      <c r="C308" s="12" t="s">
        <v>55</v>
      </c>
      <c r="D308" s="13">
        <v>2757680</v>
      </c>
      <c r="E308" s="13">
        <v>2757680</v>
      </c>
      <c r="F308" s="13">
        <v>689420</v>
      </c>
      <c r="G308" s="13"/>
    </row>
    <row r="309" spans="1:9" s="9" customFormat="1" ht="13.95" customHeight="1" x14ac:dyDescent="0.25">
      <c r="A309" s="10"/>
      <c r="B309" s="63"/>
      <c r="C309" s="12" t="s">
        <v>70</v>
      </c>
      <c r="D309" s="13">
        <v>23251311.140000001</v>
      </c>
      <c r="E309" s="13">
        <v>23251311.140000001</v>
      </c>
      <c r="F309" s="13">
        <v>4410881.59</v>
      </c>
      <c r="G309" s="14"/>
    </row>
    <row r="310" spans="1:9" s="9" customFormat="1" ht="12.6" customHeight="1" x14ac:dyDescent="0.25">
      <c r="A310" s="10"/>
      <c r="B310" s="63"/>
      <c r="C310" s="12" t="s">
        <v>71</v>
      </c>
      <c r="D310" s="13"/>
      <c r="E310" s="13"/>
      <c r="F310" s="13"/>
      <c r="G310" s="14"/>
    </row>
    <row r="311" spans="1:9" s="9" customFormat="1" ht="13.95" customHeight="1" x14ac:dyDescent="0.25">
      <c r="A311" s="45"/>
      <c r="B311" s="12"/>
      <c r="D311" s="13"/>
      <c r="E311" s="13"/>
      <c r="F311" s="13"/>
      <c r="G311" s="14"/>
    </row>
    <row r="312" spans="1:9" s="9" customFormat="1" ht="26.4" customHeight="1" x14ac:dyDescent="0.25">
      <c r="A312" s="73" t="s">
        <v>24</v>
      </c>
      <c r="B312" s="47" t="s">
        <v>105</v>
      </c>
      <c r="C312" s="30"/>
      <c r="D312" s="13"/>
      <c r="E312" s="13"/>
      <c r="F312" s="13"/>
      <c r="G312" s="14"/>
    </row>
    <row r="313" spans="1:9" s="9" customFormat="1" ht="12.6" customHeight="1" x14ac:dyDescent="0.25">
      <c r="A313" s="10"/>
      <c r="B313" s="11"/>
      <c r="C313" s="30" t="s">
        <v>69</v>
      </c>
      <c r="D313" s="32">
        <f>SUM(D321+D329+D337+D345)</f>
        <v>120742895.14</v>
      </c>
      <c r="E313" s="32">
        <f>SUM(E321+E329+E337+E345)</f>
        <v>121018192.28999999</v>
      </c>
      <c r="F313" s="32">
        <f>SUM(F321+F329+F337+F345)</f>
        <v>24897457.229999997</v>
      </c>
      <c r="G313" s="34">
        <f>F313/E313*100</f>
        <v>20.573317745762864</v>
      </c>
    </row>
    <row r="314" spans="1:9" s="9" customFormat="1" ht="13.2" customHeight="1" x14ac:dyDescent="0.25">
      <c r="A314" s="10"/>
      <c r="B314" s="11"/>
      <c r="C314" s="12" t="s">
        <v>5</v>
      </c>
      <c r="D314" s="32"/>
      <c r="E314" s="32"/>
      <c r="F314" s="32"/>
      <c r="G314" s="34"/>
    </row>
    <row r="315" spans="1:9" s="9" customFormat="1" ht="13.2" customHeight="1" x14ac:dyDescent="0.25">
      <c r="A315" s="10"/>
      <c r="B315" s="11"/>
      <c r="C315" s="12" t="s">
        <v>56</v>
      </c>
      <c r="D315" s="32">
        <f>SUM(D323+D331+D339+D347)</f>
        <v>0</v>
      </c>
      <c r="E315" s="32">
        <f>E323+E331+E339+E347</f>
        <v>0</v>
      </c>
      <c r="F315" s="32">
        <f>F323+F331+F339+F347</f>
        <v>0</v>
      </c>
      <c r="G315" s="34"/>
    </row>
    <row r="316" spans="1:9" s="9" customFormat="1" ht="15.6" customHeight="1" x14ac:dyDescent="0.25">
      <c r="A316" s="10"/>
      <c r="B316" s="11"/>
      <c r="C316" s="12" t="s">
        <v>55</v>
      </c>
      <c r="D316" s="31">
        <f>SUM(D324+D332+D340+D348)</f>
        <v>0</v>
      </c>
      <c r="E316" s="31">
        <f>E324+E332+E340+E348</f>
        <v>0</v>
      </c>
      <c r="F316" s="31">
        <f>F324+F332+F340+F348</f>
        <v>0</v>
      </c>
      <c r="G316" s="31"/>
      <c r="I316" s="60"/>
    </row>
    <row r="317" spans="1:9" s="9" customFormat="1" ht="14.25" customHeight="1" x14ac:dyDescent="0.25">
      <c r="A317" s="10"/>
      <c r="B317" s="11"/>
      <c r="C317" s="12" t="s">
        <v>70</v>
      </c>
      <c r="D317" s="32">
        <f>SUM(D325+D333+D341+D349)</f>
        <v>120742895.14</v>
      </c>
      <c r="E317" s="32">
        <f>SUM(E325+E333+E341+E349)</f>
        <v>121018192.28999999</v>
      </c>
      <c r="F317" s="32">
        <f>SUM(F325+F333+F341+F349)</f>
        <v>24897457.229999997</v>
      </c>
      <c r="G317" s="34"/>
    </row>
    <row r="318" spans="1:9" s="9" customFormat="1" ht="14.25" customHeight="1" x14ac:dyDescent="0.25">
      <c r="A318" s="10"/>
      <c r="B318" s="11"/>
      <c r="C318" s="12" t="s">
        <v>71</v>
      </c>
      <c r="D318" s="13"/>
      <c r="E318" s="13"/>
      <c r="F318" s="13"/>
      <c r="G318" s="14"/>
    </row>
    <row r="319" spans="1:9" s="9" customFormat="1" ht="15" customHeight="1" x14ac:dyDescent="0.25">
      <c r="A319" s="10"/>
      <c r="B319" s="11"/>
      <c r="C319" s="30"/>
      <c r="D319" s="13"/>
      <c r="E319" s="13"/>
      <c r="F319" s="13"/>
      <c r="G319" s="14"/>
    </row>
    <row r="320" spans="1:9" s="23" customFormat="1" ht="24" customHeight="1" x14ac:dyDescent="0.25">
      <c r="A320" s="10" t="s">
        <v>25</v>
      </c>
      <c r="B320" s="11" t="s">
        <v>106</v>
      </c>
      <c r="C320" s="30"/>
      <c r="D320" s="13"/>
      <c r="E320" s="13"/>
      <c r="F320" s="13"/>
      <c r="G320" s="14"/>
    </row>
    <row r="321" spans="1:7" s="15" customFormat="1" ht="15" customHeight="1" x14ac:dyDescent="0.25">
      <c r="A321" s="10"/>
      <c r="B321" s="11"/>
      <c r="C321" s="30" t="s">
        <v>69</v>
      </c>
      <c r="D321" s="13">
        <f>SUM(D323:D326)</f>
        <v>28168467.649999999</v>
      </c>
      <c r="E321" s="13">
        <f>SUM(E323:E326)</f>
        <v>28170682.02</v>
      </c>
      <c r="F321" s="13">
        <f>SUM(F323:F326)</f>
        <v>5597767.3099999996</v>
      </c>
      <c r="G321" s="13">
        <f>F321/E321*100</f>
        <v>19.870897360688041</v>
      </c>
    </row>
    <row r="322" spans="1:7" s="15" customFormat="1" ht="15" customHeight="1" x14ac:dyDescent="0.25">
      <c r="A322" s="10"/>
      <c r="B322" s="9"/>
      <c r="C322" s="12" t="s">
        <v>5</v>
      </c>
      <c r="D322" s="13"/>
      <c r="E322" s="13"/>
      <c r="F322" s="13"/>
      <c r="G322" s="13"/>
    </row>
    <row r="323" spans="1:7" s="15" customFormat="1" ht="15" customHeight="1" x14ac:dyDescent="0.25">
      <c r="A323" s="10"/>
      <c r="B323" s="9"/>
      <c r="C323" s="12" t="s">
        <v>56</v>
      </c>
      <c r="D323" s="13"/>
      <c r="E323" s="13"/>
      <c r="F323" s="13"/>
      <c r="G323" s="13"/>
    </row>
    <row r="324" spans="1:7" s="15" customFormat="1" ht="15" customHeight="1" x14ac:dyDescent="0.25">
      <c r="A324" s="10"/>
      <c r="B324" s="74"/>
      <c r="C324" s="12" t="s">
        <v>55</v>
      </c>
      <c r="D324" s="13"/>
      <c r="E324" s="13"/>
      <c r="F324" s="13"/>
      <c r="G324" s="13"/>
    </row>
    <row r="325" spans="1:7" s="15" customFormat="1" ht="12" customHeight="1" x14ac:dyDescent="0.25">
      <c r="A325" s="10"/>
      <c r="B325" s="74"/>
      <c r="C325" s="12" t="s">
        <v>70</v>
      </c>
      <c r="D325" s="13">
        <v>28168467.649999999</v>
      </c>
      <c r="E325" s="13">
        <v>28170682.02</v>
      </c>
      <c r="F325" s="13">
        <v>5597767.3099999996</v>
      </c>
      <c r="G325" s="13"/>
    </row>
    <row r="326" spans="1:7" s="15" customFormat="1" ht="13.2" customHeight="1" x14ac:dyDescent="0.25">
      <c r="A326" s="10"/>
      <c r="B326" s="74"/>
      <c r="C326" s="12" t="s">
        <v>71</v>
      </c>
      <c r="D326" s="13"/>
      <c r="E326" s="13"/>
      <c r="F326" s="13"/>
      <c r="G326" s="13"/>
    </row>
    <row r="327" spans="1:7" s="15" customFormat="1" ht="13.2" customHeight="1" x14ac:dyDescent="0.25">
      <c r="A327" s="10"/>
      <c r="B327" s="74"/>
      <c r="C327" s="12"/>
      <c r="D327" s="13"/>
      <c r="E327" s="13"/>
      <c r="F327" s="13"/>
      <c r="G327" s="13"/>
    </row>
    <row r="328" spans="1:7" s="15" customFormat="1" ht="24" customHeight="1" x14ac:dyDescent="0.25">
      <c r="A328" s="10" t="s">
        <v>26</v>
      </c>
      <c r="B328" s="69" t="s">
        <v>135</v>
      </c>
      <c r="C328" s="74"/>
      <c r="D328" s="13"/>
      <c r="E328" s="13"/>
      <c r="F328" s="13"/>
      <c r="G328" s="13"/>
    </row>
    <row r="329" spans="1:7" s="15" customFormat="1" ht="14.25" customHeight="1" x14ac:dyDescent="0.25">
      <c r="A329" s="10"/>
      <c r="B329" s="69"/>
      <c r="C329" s="30" t="s">
        <v>69</v>
      </c>
      <c r="D329" s="13">
        <f>SUM(D331:D334)</f>
        <v>50397393.689999998</v>
      </c>
      <c r="E329" s="13">
        <f>SUM(E331:E334)</f>
        <v>50530593.07</v>
      </c>
      <c r="F329" s="13">
        <f>SUM(F331:F334)</f>
        <v>10245992.93</v>
      </c>
      <c r="G329" s="14">
        <f>F329/E329*100</f>
        <v>20.276811150437581</v>
      </c>
    </row>
    <row r="330" spans="1:7" s="15" customFormat="1" ht="14.25" customHeight="1" x14ac:dyDescent="0.25">
      <c r="A330" s="10"/>
      <c r="B330" s="74"/>
      <c r="C330" s="12" t="s">
        <v>5</v>
      </c>
      <c r="D330" s="13"/>
      <c r="E330" s="13"/>
      <c r="F330" s="13"/>
      <c r="G330" s="14"/>
    </row>
    <row r="331" spans="1:7" s="15" customFormat="1" ht="14.25" customHeight="1" x14ac:dyDescent="0.25">
      <c r="A331" s="10"/>
      <c r="B331" s="74"/>
      <c r="C331" s="12" t="s">
        <v>56</v>
      </c>
      <c r="D331" s="13"/>
      <c r="E331" s="13"/>
      <c r="F331" s="13"/>
      <c r="G331" s="14"/>
    </row>
    <row r="332" spans="1:7" s="15" customFormat="1" ht="14.25" customHeight="1" x14ac:dyDescent="0.25">
      <c r="A332" s="10"/>
      <c r="B332" s="74"/>
      <c r="C332" s="12" t="s">
        <v>55</v>
      </c>
      <c r="D332" s="13"/>
      <c r="E332" s="13">
        <v>0</v>
      </c>
      <c r="F332" s="13">
        <v>0</v>
      </c>
      <c r="G332" s="14"/>
    </row>
    <row r="333" spans="1:7" s="15" customFormat="1" ht="14.25" customHeight="1" x14ac:dyDescent="0.25">
      <c r="A333" s="10"/>
      <c r="B333" s="74"/>
      <c r="C333" s="12" t="s">
        <v>70</v>
      </c>
      <c r="D333" s="13">
        <v>50397393.689999998</v>
      </c>
      <c r="E333" s="13">
        <v>50530593.07</v>
      </c>
      <c r="F333" s="13">
        <v>10245992.93</v>
      </c>
      <c r="G333" s="14"/>
    </row>
    <row r="334" spans="1:7" s="15" customFormat="1" ht="15.75" customHeight="1" x14ac:dyDescent="0.25">
      <c r="A334" s="10"/>
      <c r="B334" s="74"/>
      <c r="C334" s="12" t="s">
        <v>71</v>
      </c>
      <c r="D334" s="13"/>
      <c r="E334" s="13"/>
      <c r="F334" s="14"/>
      <c r="G334" s="14"/>
    </row>
    <row r="335" spans="1:7" s="15" customFormat="1" ht="15.75" customHeight="1" x14ac:dyDescent="0.25">
      <c r="A335" s="10"/>
      <c r="B335" s="74"/>
      <c r="C335" s="12"/>
      <c r="D335" s="13"/>
      <c r="E335" s="13"/>
      <c r="F335" s="14"/>
      <c r="G335" s="14"/>
    </row>
    <row r="336" spans="1:7" s="15" customFormat="1" ht="23.4" customHeight="1" x14ac:dyDescent="0.25">
      <c r="A336" s="10" t="s">
        <v>27</v>
      </c>
      <c r="B336" s="11" t="s">
        <v>107</v>
      </c>
      <c r="C336" s="30"/>
      <c r="D336" s="13"/>
      <c r="E336" s="13"/>
      <c r="F336" s="14"/>
      <c r="G336" s="13"/>
    </row>
    <row r="337" spans="1:8" s="15" customFormat="1" ht="15.6" customHeight="1" x14ac:dyDescent="0.25">
      <c r="A337" s="10"/>
      <c r="B337" s="11"/>
      <c r="C337" s="30" t="s">
        <v>69</v>
      </c>
      <c r="D337" s="13">
        <f>SUM(D339:D342)</f>
        <v>32557460.390000001</v>
      </c>
      <c r="E337" s="13">
        <f>SUM(E339:E342)</f>
        <v>32697343.789999999</v>
      </c>
      <c r="F337" s="13">
        <f>SUM(F339:F342)</f>
        <v>7156063</v>
      </c>
      <c r="G337" s="14">
        <f>F337/E337*100</f>
        <v>21.885762482604402</v>
      </c>
    </row>
    <row r="338" spans="1:8" s="15" customFormat="1" ht="15" customHeight="1" x14ac:dyDescent="0.25">
      <c r="A338" s="10"/>
      <c r="B338" s="11"/>
      <c r="C338" s="12" t="s">
        <v>5</v>
      </c>
      <c r="D338" s="13"/>
      <c r="E338" s="13"/>
      <c r="F338" s="13"/>
      <c r="G338" s="14"/>
    </row>
    <row r="339" spans="1:8" s="15" customFormat="1" ht="15.75" customHeight="1" x14ac:dyDescent="0.25">
      <c r="A339" s="10"/>
      <c r="B339" s="74"/>
      <c r="C339" s="12" t="s">
        <v>56</v>
      </c>
      <c r="D339" s="13">
        <v>0</v>
      </c>
      <c r="E339" s="13">
        <v>0</v>
      </c>
      <c r="F339" s="13">
        <v>0</v>
      </c>
      <c r="G339" s="14"/>
    </row>
    <row r="340" spans="1:8" s="15" customFormat="1" ht="14.25" customHeight="1" x14ac:dyDescent="0.25">
      <c r="A340" s="10"/>
      <c r="B340" s="74"/>
      <c r="C340" s="12" t="s">
        <v>55</v>
      </c>
      <c r="D340" s="13">
        <v>0</v>
      </c>
      <c r="E340" s="13">
        <v>0</v>
      </c>
      <c r="F340" s="13">
        <v>0</v>
      </c>
      <c r="G340" s="14"/>
    </row>
    <row r="341" spans="1:8" s="15" customFormat="1" ht="12.6" customHeight="1" x14ac:dyDescent="0.25">
      <c r="A341" s="10"/>
      <c r="B341" s="74"/>
      <c r="C341" s="12" t="s">
        <v>70</v>
      </c>
      <c r="D341" s="13">
        <v>32557460.390000001</v>
      </c>
      <c r="E341" s="13">
        <v>32697343.789999999</v>
      </c>
      <c r="F341" s="13">
        <v>7156063</v>
      </c>
    </row>
    <row r="342" spans="1:8" s="15" customFormat="1" ht="13.8" x14ac:dyDescent="0.25">
      <c r="A342" s="10"/>
      <c r="B342" s="74"/>
      <c r="C342" s="12" t="s">
        <v>71</v>
      </c>
      <c r="D342" s="75"/>
      <c r="E342" s="75"/>
      <c r="F342" s="75"/>
      <c r="G342" s="75"/>
    </row>
    <row r="343" spans="1:8" s="23" customFormat="1" ht="12.75" customHeight="1" x14ac:dyDescent="0.25">
      <c r="A343" s="10"/>
      <c r="B343" s="74"/>
      <c r="C343" s="30"/>
      <c r="D343" s="67"/>
      <c r="E343" s="67"/>
      <c r="F343" s="67"/>
      <c r="G343" s="75"/>
    </row>
    <row r="344" spans="1:8" s="15" customFormat="1" ht="24.6" customHeight="1" x14ac:dyDescent="0.25">
      <c r="A344" s="10" t="s">
        <v>62</v>
      </c>
      <c r="B344" s="11" t="s">
        <v>108</v>
      </c>
      <c r="C344" s="12"/>
      <c r="G344" s="14"/>
    </row>
    <row r="345" spans="1:8" s="15" customFormat="1" ht="17.25" customHeight="1" x14ac:dyDescent="0.25">
      <c r="A345" s="10"/>
      <c r="B345" s="11"/>
      <c r="C345" s="30" t="s">
        <v>69</v>
      </c>
      <c r="D345" s="13">
        <f>SUM(D347:D350)</f>
        <v>9619573.4100000001</v>
      </c>
      <c r="E345" s="13">
        <f>SUM(E347:E350)</f>
        <v>9619573.4100000001</v>
      </c>
      <c r="F345" s="13">
        <f>SUM(F347:F350)</f>
        <v>1897633.99</v>
      </c>
      <c r="G345" s="14">
        <f>F345/E345*100</f>
        <v>19.726799818662645</v>
      </c>
    </row>
    <row r="346" spans="1:8" s="15" customFormat="1" ht="14.4" customHeight="1" x14ac:dyDescent="0.25">
      <c r="A346" s="10"/>
      <c r="B346" s="11"/>
      <c r="C346" s="12" t="s">
        <v>5</v>
      </c>
      <c r="D346" s="13"/>
      <c r="E346" s="13"/>
      <c r="F346" s="13"/>
      <c r="G346" s="14"/>
    </row>
    <row r="347" spans="1:8" s="15" customFormat="1" ht="13.5" customHeight="1" x14ac:dyDescent="0.25">
      <c r="A347" s="10"/>
      <c r="B347" s="74"/>
      <c r="C347" s="12" t="s">
        <v>56</v>
      </c>
      <c r="D347" s="13"/>
      <c r="E347" s="13"/>
      <c r="F347" s="13"/>
      <c r="G347" s="14"/>
    </row>
    <row r="348" spans="1:8" s="15" customFormat="1" ht="15" customHeight="1" x14ac:dyDescent="0.25">
      <c r="A348" s="10"/>
      <c r="B348" s="74"/>
      <c r="C348" s="12" t="s">
        <v>55</v>
      </c>
      <c r="D348" s="76"/>
      <c r="E348" s="76"/>
      <c r="F348" s="76"/>
      <c r="G348" s="76"/>
    </row>
    <row r="349" spans="1:8" s="15" customFormat="1" ht="15" customHeight="1" x14ac:dyDescent="0.25">
      <c r="A349" s="10"/>
      <c r="B349" s="74"/>
      <c r="C349" s="12" t="s">
        <v>70</v>
      </c>
      <c r="D349" s="13">
        <v>9619573.4100000001</v>
      </c>
      <c r="E349" s="13">
        <v>9619573.4100000001</v>
      </c>
      <c r="F349" s="13">
        <v>1897633.99</v>
      </c>
      <c r="G349" s="14"/>
    </row>
    <row r="350" spans="1:8" s="15" customFormat="1" ht="15" customHeight="1" x14ac:dyDescent="0.25">
      <c r="A350" s="10"/>
      <c r="B350" s="74"/>
      <c r="C350" s="12" t="s">
        <v>71</v>
      </c>
      <c r="D350" s="13"/>
      <c r="E350" s="13"/>
      <c r="F350" s="13"/>
      <c r="G350" s="14"/>
    </row>
    <row r="351" spans="1:8" s="15" customFormat="1" ht="13.2" customHeight="1" x14ac:dyDescent="0.25">
      <c r="A351" s="45"/>
      <c r="B351" s="12"/>
      <c r="C351" s="12"/>
      <c r="D351" s="13"/>
      <c r="E351" s="13"/>
      <c r="F351" s="13"/>
      <c r="G351" s="14"/>
    </row>
    <row r="352" spans="1:8" s="15" customFormat="1" ht="30" customHeight="1" x14ac:dyDescent="0.25">
      <c r="A352" s="6" t="s">
        <v>28</v>
      </c>
      <c r="B352" s="47" t="s">
        <v>109</v>
      </c>
      <c r="C352" s="90" t="s">
        <v>162</v>
      </c>
      <c r="D352" s="90"/>
      <c r="E352" s="90"/>
      <c r="F352" s="13"/>
      <c r="G352" s="14"/>
      <c r="H352" s="91" t="s">
        <v>155</v>
      </c>
    </row>
    <row r="353" spans="1:8" s="15" customFormat="1" ht="14.25" customHeight="1" x14ac:dyDescent="0.25">
      <c r="A353" s="26"/>
      <c r="B353" s="11"/>
      <c r="C353" s="30" t="s">
        <v>69</v>
      </c>
      <c r="D353" s="32">
        <f>SUM(D361+D369+D377)</f>
        <v>0</v>
      </c>
      <c r="E353" s="32">
        <f>SUM(E356+E357)</f>
        <v>0</v>
      </c>
      <c r="F353" s="32">
        <f>SUM(F355+F356+F357)</f>
        <v>0</v>
      </c>
      <c r="G353" s="77" t="e">
        <f>F353/E353*100</f>
        <v>#DIV/0!</v>
      </c>
      <c r="H353" s="91"/>
    </row>
    <row r="354" spans="1:8" s="15" customFormat="1" ht="15.75" customHeight="1" x14ac:dyDescent="0.25">
      <c r="A354" s="26"/>
      <c r="B354" s="11"/>
      <c r="C354" s="12" t="s">
        <v>5</v>
      </c>
      <c r="D354" s="32"/>
      <c r="E354" s="32"/>
      <c r="F354" s="32"/>
      <c r="G354" s="34"/>
      <c r="H354" s="91"/>
    </row>
    <row r="355" spans="1:8" s="15" customFormat="1" ht="13.95" customHeight="1" x14ac:dyDescent="0.25">
      <c r="A355" s="26"/>
      <c r="B355" s="11"/>
      <c r="C355" s="12" t="s">
        <v>56</v>
      </c>
      <c r="D355" s="32">
        <f t="shared" ref="D355:F356" si="5">SUM(D363+D371+D379)</f>
        <v>0</v>
      </c>
      <c r="E355" s="32">
        <f t="shared" si="5"/>
        <v>0</v>
      </c>
      <c r="F355" s="32">
        <f t="shared" si="5"/>
        <v>0</v>
      </c>
      <c r="G355" s="34"/>
      <c r="H355" s="91"/>
    </row>
    <row r="356" spans="1:8" s="15" customFormat="1" ht="15" customHeight="1" x14ac:dyDescent="0.25">
      <c r="A356" s="26"/>
      <c r="B356" s="11"/>
      <c r="C356" s="12" t="s">
        <v>55</v>
      </c>
      <c r="D356" s="32">
        <f t="shared" si="5"/>
        <v>0</v>
      </c>
      <c r="E356" s="32">
        <f t="shared" si="5"/>
        <v>0</v>
      </c>
      <c r="F356" s="32">
        <f t="shared" si="5"/>
        <v>0</v>
      </c>
      <c r="G356" s="32"/>
      <c r="H356" s="91"/>
    </row>
    <row r="357" spans="1:8" s="15" customFormat="1" ht="13.5" customHeight="1" x14ac:dyDescent="0.25">
      <c r="A357" s="26"/>
      <c r="B357" s="11"/>
      <c r="C357" s="12" t="s">
        <v>70</v>
      </c>
      <c r="D357" s="32">
        <f>SUM(D365+D373+D381)</f>
        <v>0</v>
      </c>
      <c r="E357" s="32">
        <f>SUM(E365+E373+E381)</f>
        <v>0</v>
      </c>
      <c r="F357" s="32">
        <f>SUM(F365+F373+F381)</f>
        <v>0</v>
      </c>
      <c r="G357" s="34"/>
      <c r="H357" s="91"/>
    </row>
    <row r="358" spans="1:8" s="15" customFormat="1" ht="13.5" customHeight="1" x14ac:dyDescent="0.25">
      <c r="A358" s="26"/>
      <c r="B358" s="11"/>
      <c r="C358" s="12" t="s">
        <v>71</v>
      </c>
      <c r="D358" s="32">
        <v>0</v>
      </c>
      <c r="E358" s="31">
        <v>0</v>
      </c>
      <c r="F358" s="32">
        <v>0</v>
      </c>
      <c r="G358" s="34"/>
      <c r="H358" s="91"/>
    </row>
    <row r="359" spans="1:8" s="15" customFormat="1" ht="14.25" customHeight="1" x14ac:dyDescent="0.25">
      <c r="A359" s="10"/>
      <c r="B359" s="11"/>
      <c r="C359" s="74"/>
      <c r="D359" s="13"/>
      <c r="E359" s="13"/>
      <c r="F359" s="13"/>
      <c r="G359" s="76"/>
      <c r="H359" s="91"/>
    </row>
    <row r="360" spans="1:8" s="15" customFormat="1" ht="22.95" customHeight="1" x14ac:dyDescent="0.25">
      <c r="A360" s="10" t="s">
        <v>29</v>
      </c>
      <c r="B360" s="42" t="s">
        <v>110</v>
      </c>
      <c r="C360" s="30"/>
      <c r="D360" s="13"/>
      <c r="E360" s="13"/>
      <c r="F360" s="13"/>
      <c r="G360" s="14"/>
      <c r="H360" s="91"/>
    </row>
    <row r="361" spans="1:8" s="15" customFormat="1" ht="15.6" customHeight="1" x14ac:dyDescent="0.25">
      <c r="A361" s="10"/>
      <c r="B361" s="11"/>
      <c r="C361" s="30" t="s">
        <v>69</v>
      </c>
      <c r="D361" s="13">
        <f>SUM(D363:D366)</f>
        <v>0</v>
      </c>
      <c r="E361" s="13">
        <f>SUM(E363:E366)</f>
        <v>0</v>
      </c>
      <c r="F361" s="13">
        <f>SUM(F363:F366)</f>
        <v>0</v>
      </c>
      <c r="G361" s="13" t="e">
        <f>F361/E361*100</f>
        <v>#DIV/0!</v>
      </c>
      <c r="H361" s="91"/>
    </row>
    <row r="362" spans="1:8" s="15" customFormat="1" ht="13.5" customHeight="1" x14ac:dyDescent="0.25">
      <c r="A362" s="10"/>
      <c r="B362" s="11"/>
      <c r="C362" s="12" t="s">
        <v>5</v>
      </c>
      <c r="D362" s="13"/>
      <c r="E362" s="13"/>
      <c r="F362" s="13"/>
      <c r="G362" s="14"/>
      <c r="H362" s="91"/>
    </row>
    <row r="363" spans="1:8" s="15" customFormat="1" ht="14.25" customHeight="1" x14ac:dyDescent="0.25">
      <c r="A363" s="10"/>
      <c r="B363" s="11"/>
      <c r="C363" s="12" t="s">
        <v>56</v>
      </c>
      <c r="D363" s="13"/>
      <c r="E363" s="13"/>
      <c r="F363" s="13"/>
      <c r="G363" s="14"/>
      <c r="H363" s="91"/>
    </row>
    <row r="364" spans="1:8" s="15" customFormat="1" ht="14.25" customHeight="1" x14ac:dyDescent="0.25">
      <c r="A364" s="10"/>
      <c r="B364" s="11"/>
      <c r="C364" s="12" t="s">
        <v>55</v>
      </c>
      <c r="D364" s="13"/>
      <c r="E364" s="13"/>
      <c r="F364" s="13"/>
      <c r="G364" s="14"/>
      <c r="H364" s="91"/>
    </row>
    <row r="365" spans="1:8" s="15" customFormat="1" ht="18.600000000000001" customHeight="1" x14ac:dyDescent="0.25">
      <c r="A365" s="10"/>
      <c r="B365" s="11"/>
      <c r="C365" s="12" t="s">
        <v>70</v>
      </c>
      <c r="D365" s="13">
        <v>0</v>
      </c>
      <c r="E365" s="13">
        <v>0</v>
      </c>
      <c r="F365" s="13">
        <v>0</v>
      </c>
      <c r="G365" s="14"/>
    </row>
    <row r="366" spans="1:8" s="15" customFormat="1" ht="14.25" customHeight="1" x14ac:dyDescent="0.25">
      <c r="A366" s="10"/>
      <c r="B366" s="11"/>
      <c r="C366" s="12" t="s">
        <v>71</v>
      </c>
      <c r="D366" s="13"/>
      <c r="E366" s="13"/>
      <c r="F366" s="13"/>
      <c r="G366" s="14"/>
    </row>
    <row r="367" spans="1:8" s="15" customFormat="1" ht="15" customHeight="1" x14ac:dyDescent="0.25">
      <c r="A367" s="10"/>
      <c r="B367" s="11"/>
      <c r="C367" s="12"/>
      <c r="D367" s="13"/>
      <c r="E367" s="13"/>
      <c r="F367" s="13"/>
      <c r="G367" s="14"/>
    </row>
    <row r="368" spans="1:8" s="15" customFormat="1" ht="25.95" customHeight="1" x14ac:dyDescent="0.25">
      <c r="A368" s="10" t="s">
        <v>50</v>
      </c>
      <c r="B368" s="11" t="s">
        <v>111</v>
      </c>
      <c r="C368" s="30"/>
      <c r="D368" s="13"/>
      <c r="E368" s="13"/>
      <c r="F368" s="13"/>
      <c r="G368" s="14"/>
    </row>
    <row r="369" spans="1:7" s="15" customFormat="1" ht="16.95" customHeight="1" x14ac:dyDescent="0.25">
      <c r="A369" s="10"/>
      <c r="B369" s="11"/>
      <c r="C369" s="30" t="s">
        <v>69</v>
      </c>
      <c r="D369" s="13">
        <f>SUM(D371:D374)</f>
        <v>0</v>
      </c>
      <c r="E369" s="13">
        <f>SUM(E371:E374)</f>
        <v>0</v>
      </c>
      <c r="F369" s="13">
        <f>SUM(F371:F374)</f>
        <v>0</v>
      </c>
      <c r="G369" s="14" t="e">
        <f>F369/E369*100</f>
        <v>#DIV/0!</v>
      </c>
    </row>
    <row r="370" spans="1:7" s="15" customFormat="1" ht="12.75" customHeight="1" x14ac:dyDescent="0.25">
      <c r="A370" s="10"/>
      <c r="B370" s="11"/>
      <c r="C370" s="12" t="s">
        <v>5</v>
      </c>
      <c r="D370" s="13"/>
      <c r="E370" s="13"/>
      <c r="F370" s="13"/>
      <c r="G370" s="14"/>
    </row>
    <row r="371" spans="1:7" s="15" customFormat="1" ht="15" customHeight="1" x14ac:dyDescent="0.25">
      <c r="A371" s="10"/>
      <c r="B371" s="11"/>
      <c r="C371" s="12" t="s">
        <v>56</v>
      </c>
      <c r="D371" s="13">
        <v>0</v>
      </c>
      <c r="E371" s="13">
        <v>0</v>
      </c>
      <c r="F371" s="13">
        <v>0</v>
      </c>
      <c r="G371" s="14"/>
    </row>
    <row r="372" spans="1:7" s="15" customFormat="1" ht="13.5" customHeight="1" x14ac:dyDescent="0.25">
      <c r="A372" s="10"/>
      <c r="B372" s="11"/>
      <c r="C372" s="12" t="s">
        <v>55</v>
      </c>
      <c r="D372" s="13">
        <v>0</v>
      </c>
      <c r="E372" s="13">
        <v>0</v>
      </c>
      <c r="F372" s="13">
        <v>0</v>
      </c>
      <c r="G372" s="14"/>
    </row>
    <row r="373" spans="1:7" s="23" customFormat="1" ht="12.75" customHeight="1" x14ac:dyDescent="0.25">
      <c r="A373" s="10"/>
      <c r="B373" s="11"/>
      <c r="C373" s="12" t="s">
        <v>70</v>
      </c>
      <c r="D373" s="13">
        <v>0</v>
      </c>
      <c r="E373" s="13">
        <v>0</v>
      </c>
      <c r="F373" s="13">
        <v>0</v>
      </c>
      <c r="G373" s="14"/>
    </row>
    <row r="374" spans="1:7" s="9" customFormat="1" ht="13.2" customHeight="1" x14ac:dyDescent="0.25">
      <c r="A374" s="10"/>
      <c r="B374" s="11"/>
      <c r="C374" s="12" t="s">
        <v>71</v>
      </c>
      <c r="D374" s="67">
        <v>0</v>
      </c>
      <c r="E374" s="67">
        <v>0</v>
      </c>
      <c r="F374" s="67">
        <v>0</v>
      </c>
      <c r="G374" s="67"/>
    </row>
    <row r="375" spans="1:7" s="15" customFormat="1" ht="12.75" customHeight="1" x14ac:dyDescent="0.25">
      <c r="A375" s="10"/>
      <c r="B375" s="11"/>
      <c r="C375" s="12"/>
      <c r="D375" s="13"/>
      <c r="E375" s="13"/>
      <c r="F375" s="13"/>
      <c r="G375" s="14"/>
    </row>
    <row r="376" spans="1:7" s="9" customFormat="1" ht="28.2" customHeight="1" x14ac:dyDescent="0.25">
      <c r="A376" s="10" t="s">
        <v>51</v>
      </c>
      <c r="B376" s="69" t="s">
        <v>112</v>
      </c>
      <c r="C376" s="30"/>
      <c r="D376" s="13"/>
      <c r="E376" s="13"/>
      <c r="F376" s="13"/>
      <c r="G376" s="14"/>
    </row>
    <row r="377" spans="1:7" s="9" customFormat="1" ht="13.95" customHeight="1" x14ac:dyDescent="0.25">
      <c r="A377" s="10"/>
      <c r="B377" s="11"/>
      <c r="C377" s="30" t="s">
        <v>69</v>
      </c>
      <c r="D377" s="13">
        <f>SUM(D379:D382)</f>
        <v>0</v>
      </c>
      <c r="E377" s="13">
        <f>SUM(E379:E382)</f>
        <v>0</v>
      </c>
      <c r="F377" s="13">
        <f>SUM(F379:F382)</f>
        <v>0</v>
      </c>
      <c r="G377" s="14" t="e">
        <f>F377/E377*100</f>
        <v>#DIV/0!</v>
      </c>
    </row>
    <row r="378" spans="1:7" s="9" customFormat="1" ht="15.6" customHeight="1" x14ac:dyDescent="0.25">
      <c r="A378" s="10"/>
      <c r="B378" s="11"/>
      <c r="C378" s="12" t="s">
        <v>5</v>
      </c>
      <c r="D378" s="67"/>
      <c r="E378" s="67"/>
      <c r="F378" s="67"/>
      <c r="G378" s="67"/>
    </row>
    <row r="379" spans="1:7" s="9" customFormat="1" ht="13.5" customHeight="1" x14ac:dyDescent="0.25">
      <c r="A379" s="10"/>
      <c r="B379" s="11"/>
      <c r="C379" s="12" t="s">
        <v>56</v>
      </c>
      <c r="D379" s="13"/>
      <c r="E379" s="13"/>
      <c r="F379" s="13"/>
      <c r="G379" s="14"/>
    </row>
    <row r="380" spans="1:7" s="9" customFormat="1" ht="14.25" customHeight="1" x14ac:dyDescent="0.25">
      <c r="A380" s="10"/>
      <c r="B380" s="11"/>
      <c r="C380" s="12" t="s">
        <v>55</v>
      </c>
      <c r="D380" s="13"/>
      <c r="E380" s="13"/>
      <c r="F380" s="13"/>
      <c r="G380" s="14"/>
    </row>
    <row r="381" spans="1:7" ht="11.4" customHeight="1" x14ac:dyDescent="0.25">
      <c r="A381" s="10"/>
      <c r="B381" s="69"/>
      <c r="C381" s="12" t="s">
        <v>70</v>
      </c>
      <c r="D381" s="13">
        <v>0</v>
      </c>
      <c r="E381" s="13">
        <v>0</v>
      </c>
      <c r="F381" s="13">
        <v>0</v>
      </c>
      <c r="G381" s="14"/>
    </row>
    <row r="382" spans="1:7" ht="14.4" customHeight="1" x14ac:dyDescent="0.25">
      <c r="A382" s="45"/>
      <c r="B382" s="12"/>
      <c r="C382" s="12" t="s">
        <v>71</v>
      </c>
      <c r="D382" s="67"/>
      <c r="E382" s="67"/>
      <c r="F382" s="67"/>
      <c r="G382" s="67"/>
    </row>
    <row r="383" spans="1:7" s="23" customFormat="1" ht="12.75" customHeight="1" x14ac:dyDescent="0.25">
      <c r="A383" s="45"/>
      <c r="B383" s="12"/>
      <c r="C383" s="12"/>
      <c r="D383" s="13"/>
      <c r="E383" s="13"/>
      <c r="F383" s="13"/>
      <c r="G383" s="14"/>
    </row>
    <row r="384" spans="1:7" s="15" customFormat="1" ht="29.4" customHeight="1" x14ac:dyDescent="0.25">
      <c r="A384" s="6" t="s">
        <v>30</v>
      </c>
      <c r="B384" s="47" t="s">
        <v>113</v>
      </c>
      <c r="C384" s="12"/>
      <c r="D384" s="13"/>
      <c r="E384" s="13"/>
      <c r="F384" s="13"/>
      <c r="G384" s="14"/>
    </row>
    <row r="385" spans="1:9" s="15" customFormat="1" ht="12" customHeight="1" x14ac:dyDescent="0.25">
      <c r="A385" s="26"/>
      <c r="B385" s="11"/>
      <c r="C385" s="30" t="s">
        <v>69</v>
      </c>
      <c r="D385" s="32">
        <f>SUM(D393+D401+D409+D417+D425+D433)</f>
        <v>630435943.48000002</v>
      </c>
      <c r="E385" s="32">
        <f>SUM(E393+E401+E409+E417+E425+E433)</f>
        <v>632586820.98000002</v>
      </c>
      <c r="F385" s="32">
        <f>SUM(F393+F401+F409+F417+F425+F433)</f>
        <v>175000964.16999999</v>
      </c>
      <c r="G385" s="34">
        <f>F385/E385*100</f>
        <v>27.664339244198839</v>
      </c>
    </row>
    <row r="386" spans="1:9" s="15" customFormat="1" ht="15" customHeight="1" x14ac:dyDescent="0.25">
      <c r="A386" s="26"/>
      <c r="B386" s="11"/>
      <c r="C386" s="12" t="s">
        <v>5</v>
      </c>
      <c r="D386" s="32"/>
      <c r="E386" s="32"/>
      <c r="F386" s="32"/>
      <c r="G386" s="34"/>
    </row>
    <row r="387" spans="1:9" s="15" customFormat="1" ht="15" customHeight="1" x14ac:dyDescent="0.25">
      <c r="A387" s="26"/>
      <c r="B387" s="11"/>
      <c r="C387" s="12" t="s">
        <v>56</v>
      </c>
      <c r="D387" s="32">
        <f t="shared" ref="D387:E389" si="6">SUM(D395+D403+D411+D419+D427+D435)</f>
        <v>167728100</v>
      </c>
      <c r="E387" s="54">
        <f t="shared" si="6"/>
        <v>167728100</v>
      </c>
      <c r="F387" s="32">
        <f>SUM(F395+F403+F411+F419+F427+F435)</f>
        <v>57605469.25</v>
      </c>
      <c r="G387" s="34"/>
    </row>
    <row r="388" spans="1:9" s="15" customFormat="1" ht="13.5" customHeight="1" x14ac:dyDescent="0.25">
      <c r="A388" s="10"/>
      <c r="B388" s="11"/>
      <c r="C388" s="12" t="s">
        <v>55</v>
      </c>
      <c r="D388" s="32">
        <f t="shared" si="6"/>
        <v>399243450</v>
      </c>
      <c r="E388" s="54">
        <f t="shared" si="6"/>
        <v>399354691.5</v>
      </c>
      <c r="F388" s="32">
        <f>SUM(F396+F404+F412+F420+F428+F436)</f>
        <v>98467038.349999994</v>
      </c>
      <c r="G388" s="34"/>
    </row>
    <row r="389" spans="1:9" s="15" customFormat="1" ht="13.5" customHeight="1" x14ac:dyDescent="0.25">
      <c r="A389" s="10"/>
      <c r="B389" s="11"/>
      <c r="C389" s="12" t="s">
        <v>70</v>
      </c>
      <c r="D389" s="32">
        <f t="shared" si="6"/>
        <v>63464393.480000004</v>
      </c>
      <c r="E389" s="54">
        <f t="shared" si="6"/>
        <v>65504029.480000004</v>
      </c>
      <c r="F389" s="32">
        <f>SUM(F397+F405+F413+F421+F429+F437)</f>
        <v>18928456.57</v>
      </c>
      <c r="G389" s="34"/>
      <c r="I389" s="53"/>
    </row>
    <row r="390" spans="1:9" s="15" customFormat="1" ht="13.5" customHeight="1" x14ac:dyDescent="0.25">
      <c r="A390" s="10"/>
      <c r="B390" s="11"/>
      <c r="C390" s="12" t="s">
        <v>71</v>
      </c>
      <c r="D390" s="32"/>
      <c r="E390" s="32"/>
      <c r="F390" s="32"/>
      <c r="G390" s="34"/>
    </row>
    <row r="391" spans="1:9" s="15" customFormat="1" ht="12.75" customHeight="1" x14ac:dyDescent="0.25">
      <c r="A391" s="10"/>
      <c r="B391" s="11"/>
      <c r="C391" s="9"/>
      <c r="D391" s="13"/>
      <c r="E391" s="13"/>
      <c r="F391" s="13"/>
      <c r="G391" s="14"/>
    </row>
    <row r="392" spans="1:9" s="15" customFormat="1" ht="27.6" customHeight="1" x14ac:dyDescent="0.25">
      <c r="A392" s="70" t="s">
        <v>31</v>
      </c>
      <c r="B392" s="63" t="s">
        <v>114</v>
      </c>
      <c r="C392" s="12"/>
      <c r="D392" s="13"/>
      <c r="E392" s="13"/>
      <c r="F392" s="13"/>
      <c r="G392" s="14"/>
    </row>
    <row r="393" spans="1:9" s="15" customFormat="1" ht="15.6" customHeight="1" x14ac:dyDescent="0.25">
      <c r="A393" s="70"/>
      <c r="B393" s="63"/>
      <c r="C393" s="30" t="s">
        <v>69</v>
      </c>
      <c r="D393" s="13">
        <f>SUM(D395:D398)</f>
        <v>595042840</v>
      </c>
      <c r="E393" s="13">
        <f>SUM(E395:E398)</f>
        <v>595154081.5</v>
      </c>
      <c r="F393" s="13">
        <f>SUM(F395:F398)</f>
        <v>166802695.31999999</v>
      </c>
      <c r="G393" s="14">
        <f>F393/E393*100</f>
        <v>28.02680860384892</v>
      </c>
    </row>
    <row r="394" spans="1:9" s="15" customFormat="1" ht="15" customHeight="1" x14ac:dyDescent="0.25">
      <c r="A394" s="70"/>
      <c r="B394" s="63"/>
      <c r="C394" s="12" t="s">
        <v>5</v>
      </c>
      <c r="D394" s="13"/>
      <c r="E394" s="13"/>
      <c r="F394" s="13"/>
      <c r="G394" s="14"/>
    </row>
    <row r="395" spans="1:9" s="15" customFormat="1" ht="15" customHeight="1" x14ac:dyDescent="0.25">
      <c r="A395" s="10"/>
      <c r="B395" s="63"/>
      <c r="C395" s="12" t="s">
        <v>56</v>
      </c>
      <c r="D395" s="13">
        <v>167728100</v>
      </c>
      <c r="E395" s="13">
        <v>167728100</v>
      </c>
      <c r="F395" s="78">
        <v>57605469.25</v>
      </c>
      <c r="G395" s="14"/>
    </row>
    <row r="396" spans="1:9" s="15" customFormat="1" ht="16.5" customHeight="1" x14ac:dyDescent="0.25">
      <c r="A396" s="10"/>
      <c r="C396" s="12" t="s">
        <v>55</v>
      </c>
      <c r="D396" s="13">
        <v>372323740</v>
      </c>
      <c r="E396" s="13">
        <v>372434981.5</v>
      </c>
      <c r="F396" s="13">
        <v>91866226.069999993</v>
      </c>
      <c r="G396" s="14"/>
    </row>
    <row r="397" spans="1:9" s="15" customFormat="1" ht="16.5" customHeight="1" x14ac:dyDescent="0.25">
      <c r="A397" s="10"/>
      <c r="B397" s="12"/>
      <c r="C397" s="12" t="s">
        <v>70</v>
      </c>
      <c r="D397" s="13">
        <v>54991000</v>
      </c>
      <c r="E397" s="13">
        <v>54991000</v>
      </c>
      <c r="F397" s="13">
        <v>17331000</v>
      </c>
      <c r="G397" s="14"/>
    </row>
    <row r="398" spans="1:9" s="15" customFormat="1" ht="16.5" customHeight="1" x14ac:dyDescent="0.25">
      <c r="A398" s="10"/>
      <c r="C398" s="12" t="s">
        <v>71</v>
      </c>
      <c r="D398" s="13"/>
      <c r="E398" s="13"/>
      <c r="F398" s="13"/>
      <c r="G398" s="14"/>
    </row>
    <row r="399" spans="1:9" s="15" customFormat="1" ht="13.2" customHeight="1" x14ac:dyDescent="0.25">
      <c r="A399" s="10"/>
      <c r="B399" s="63"/>
      <c r="C399" s="12"/>
      <c r="D399" s="13"/>
      <c r="E399" s="13"/>
      <c r="F399" s="13"/>
      <c r="G399" s="14"/>
    </row>
    <row r="400" spans="1:9" s="15" customFormat="1" ht="24.6" customHeight="1" x14ac:dyDescent="0.25">
      <c r="A400" s="70" t="s">
        <v>32</v>
      </c>
      <c r="B400" s="63" t="s">
        <v>115</v>
      </c>
      <c r="C400" s="30"/>
      <c r="D400" s="13"/>
      <c r="E400" s="13"/>
      <c r="F400" s="13"/>
      <c r="G400" s="14"/>
    </row>
    <row r="401" spans="1:7" s="15" customFormat="1" ht="12.75" customHeight="1" x14ac:dyDescent="0.25">
      <c r="A401" s="70"/>
      <c r="B401" s="63"/>
      <c r="C401" s="30" t="s">
        <v>69</v>
      </c>
      <c r="D401" s="75">
        <f>SUM(D403:D406)</f>
        <v>4699385.2</v>
      </c>
      <c r="E401" s="75">
        <f>SUM(E403:E406)</f>
        <v>4699385.2</v>
      </c>
      <c r="F401" s="75">
        <f>SUM(F403:F406)</f>
        <v>715689.57</v>
      </c>
      <c r="G401" s="14">
        <f>F401/E401*100</f>
        <v>15.229429798604293</v>
      </c>
    </row>
    <row r="402" spans="1:7" s="15" customFormat="1" ht="12.75" customHeight="1" x14ac:dyDescent="0.25">
      <c r="A402" s="70"/>
      <c r="B402" s="63"/>
      <c r="C402" s="12" t="s">
        <v>5</v>
      </c>
      <c r="D402" s="75"/>
      <c r="E402" s="75"/>
      <c r="F402" s="75"/>
      <c r="G402" s="14"/>
    </row>
    <row r="403" spans="1:7" s="15" customFormat="1" ht="12.75" customHeight="1" x14ac:dyDescent="0.25">
      <c r="A403" s="70"/>
      <c r="B403" s="63"/>
      <c r="C403" s="12" t="s">
        <v>56</v>
      </c>
      <c r="D403" s="75"/>
      <c r="E403" s="75"/>
      <c r="F403" s="75"/>
      <c r="G403" s="14"/>
    </row>
    <row r="404" spans="1:7" s="15" customFormat="1" ht="12.75" customHeight="1" x14ac:dyDescent="0.25">
      <c r="A404" s="70"/>
      <c r="B404" s="63"/>
      <c r="C404" s="12" t="s">
        <v>55</v>
      </c>
      <c r="D404" s="75"/>
      <c r="E404" s="75"/>
      <c r="F404" s="75"/>
      <c r="G404" s="14"/>
    </row>
    <row r="405" spans="1:7" s="15" customFormat="1" ht="12.75" customHeight="1" x14ac:dyDescent="0.25">
      <c r="A405" s="70"/>
      <c r="B405" s="63"/>
      <c r="C405" s="12" t="s">
        <v>70</v>
      </c>
      <c r="D405" s="75">
        <v>4699385.2</v>
      </c>
      <c r="E405" s="75">
        <v>4699385.2</v>
      </c>
      <c r="F405" s="75">
        <v>715689.57</v>
      </c>
      <c r="G405" s="14"/>
    </row>
    <row r="406" spans="1:7" s="15" customFormat="1" ht="12.75" customHeight="1" x14ac:dyDescent="0.25">
      <c r="A406" s="70"/>
      <c r="B406" s="63"/>
      <c r="C406" s="12" t="s">
        <v>71</v>
      </c>
    </row>
    <row r="407" spans="1:7" s="15" customFormat="1" ht="12.75" customHeight="1" x14ac:dyDescent="0.25">
      <c r="A407" s="10"/>
      <c r="B407" s="63"/>
      <c r="C407" s="12"/>
      <c r="D407" s="13"/>
      <c r="E407" s="13"/>
      <c r="F407" s="13"/>
      <c r="G407" s="13"/>
    </row>
    <row r="408" spans="1:7" s="15" customFormat="1" ht="48" x14ac:dyDescent="0.25">
      <c r="A408" s="70" t="s">
        <v>57</v>
      </c>
      <c r="B408" s="63" t="s">
        <v>116</v>
      </c>
      <c r="C408" s="30"/>
      <c r="D408" s="13"/>
      <c r="E408" s="13"/>
      <c r="F408" s="13"/>
      <c r="G408" s="14"/>
    </row>
    <row r="409" spans="1:7" s="15" customFormat="1" ht="13.8" x14ac:dyDescent="0.25">
      <c r="A409" s="45"/>
      <c r="B409" s="12"/>
      <c r="C409" s="30" t="s">
        <v>69</v>
      </c>
      <c r="D409" s="13">
        <f>SUM(D411:D414)</f>
        <v>675000</v>
      </c>
      <c r="E409" s="13">
        <f>SUM(E411:E414)</f>
        <v>675000</v>
      </c>
      <c r="F409" s="13">
        <f>SUM(F411:F414)</f>
        <v>0</v>
      </c>
      <c r="G409" s="14">
        <f>F409/E409*100</f>
        <v>0</v>
      </c>
    </row>
    <row r="410" spans="1:7" s="15" customFormat="1" ht="13.2" customHeight="1" x14ac:dyDescent="0.25">
      <c r="A410" s="45"/>
      <c r="B410" s="12"/>
      <c r="C410" s="12" t="s">
        <v>5</v>
      </c>
      <c r="D410" s="13"/>
      <c r="E410" s="13"/>
      <c r="F410" s="13"/>
      <c r="G410" s="14"/>
    </row>
    <row r="411" spans="1:7" s="15" customFormat="1" ht="13.95" customHeight="1" x14ac:dyDescent="0.25">
      <c r="A411" s="45"/>
      <c r="B411" s="12"/>
      <c r="C411" s="12" t="s">
        <v>56</v>
      </c>
      <c r="D411" s="13"/>
      <c r="E411" s="13"/>
      <c r="F411" s="13"/>
      <c r="G411" s="14"/>
    </row>
    <row r="412" spans="1:7" s="15" customFormat="1" ht="15" customHeight="1" x14ac:dyDescent="0.25">
      <c r="A412" s="45"/>
      <c r="B412" s="12"/>
      <c r="C412" s="12" t="s">
        <v>55</v>
      </c>
      <c r="D412" s="13"/>
      <c r="E412" s="13"/>
      <c r="F412" s="13"/>
      <c r="G412" s="14"/>
    </row>
    <row r="413" spans="1:7" s="15" customFormat="1" ht="15" customHeight="1" x14ac:dyDescent="0.25">
      <c r="A413" s="45"/>
      <c r="B413" s="12"/>
      <c r="C413" s="12" t="s">
        <v>70</v>
      </c>
      <c r="D413" s="13">
        <v>675000</v>
      </c>
      <c r="E413" s="13">
        <v>675000</v>
      </c>
      <c r="F413" s="13">
        <v>0</v>
      </c>
      <c r="G413" s="14"/>
    </row>
    <row r="414" spans="1:7" s="15" customFormat="1" ht="15" customHeight="1" x14ac:dyDescent="0.25">
      <c r="A414" s="45"/>
      <c r="B414" s="12"/>
      <c r="C414" s="12" t="s">
        <v>71</v>
      </c>
      <c r="D414" s="13"/>
      <c r="E414" s="13"/>
      <c r="F414" s="13"/>
      <c r="G414" s="14"/>
    </row>
    <row r="415" spans="1:7" s="15" customFormat="1" ht="12.6" customHeight="1" x14ac:dyDescent="0.25">
      <c r="A415" s="45"/>
      <c r="B415" s="12"/>
      <c r="C415" s="30"/>
      <c r="D415" s="13"/>
      <c r="E415" s="13"/>
      <c r="F415" s="13"/>
      <c r="G415" s="14"/>
    </row>
    <row r="416" spans="1:7" s="15" customFormat="1" ht="22.2" customHeight="1" x14ac:dyDescent="0.25">
      <c r="A416" s="70" t="s">
        <v>149</v>
      </c>
      <c r="B416" s="63" t="s">
        <v>117</v>
      </c>
      <c r="C416" s="30"/>
      <c r="D416" s="13"/>
      <c r="E416" s="13"/>
      <c r="F416" s="13"/>
      <c r="G416" s="14"/>
    </row>
    <row r="417" spans="1:7" s="15" customFormat="1" ht="15.6" customHeight="1" x14ac:dyDescent="0.25">
      <c r="A417" s="45"/>
      <c r="B417" s="12"/>
      <c r="C417" s="30" t="s">
        <v>69</v>
      </c>
      <c r="D417" s="13">
        <f>SUM(D419:D422)</f>
        <v>1209286</v>
      </c>
      <c r="E417" s="13">
        <f>SUM(E419:E422)</f>
        <v>1620600</v>
      </c>
      <c r="F417" s="13">
        <f>SUM(F419:F422)</f>
        <v>502305</v>
      </c>
      <c r="G417" s="14">
        <f>F417/E417*100</f>
        <v>30.995001851166236</v>
      </c>
    </row>
    <row r="418" spans="1:7" s="15" customFormat="1" ht="13.95" customHeight="1" x14ac:dyDescent="0.25">
      <c r="A418" s="45"/>
      <c r="B418" s="12"/>
      <c r="C418" s="12" t="s">
        <v>5</v>
      </c>
      <c r="D418" s="13"/>
      <c r="E418" s="13"/>
      <c r="F418" s="13"/>
      <c r="G418" s="14"/>
    </row>
    <row r="419" spans="1:7" s="15" customFormat="1" ht="15" customHeight="1" x14ac:dyDescent="0.25">
      <c r="A419" s="45"/>
      <c r="B419" s="12"/>
      <c r="C419" s="12" t="s">
        <v>56</v>
      </c>
      <c r="D419" s="13"/>
      <c r="E419" s="13"/>
      <c r="F419" s="13"/>
      <c r="G419" s="14"/>
    </row>
    <row r="420" spans="1:7" s="15" customFormat="1" ht="13.8" x14ac:dyDescent="0.25">
      <c r="A420" s="45"/>
      <c r="B420" s="12"/>
      <c r="C420" s="12" t="s">
        <v>55</v>
      </c>
      <c r="D420" s="13"/>
      <c r="E420" s="13"/>
      <c r="F420" s="13"/>
      <c r="G420" s="14"/>
    </row>
    <row r="421" spans="1:7" s="15" customFormat="1" ht="14.25" customHeight="1" x14ac:dyDescent="0.25">
      <c r="A421" s="45"/>
      <c r="B421" s="12"/>
      <c r="C421" s="12" t="s">
        <v>70</v>
      </c>
      <c r="D421" s="13">
        <v>1209286</v>
      </c>
      <c r="E421" s="13">
        <v>1620600</v>
      </c>
      <c r="F421" s="13">
        <v>502305</v>
      </c>
      <c r="G421" s="14"/>
    </row>
    <row r="422" spans="1:7" s="15" customFormat="1" ht="13.5" customHeight="1" x14ac:dyDescent="0.25">
      <c r="A422" s="45"/>
      <c r="B422" s="12"/>
      <c r="C422" s="12" t="s">
        <v>71</v>
      </c>
      <c r="D422" s="13"/>
      <c r="E422" s="13"/>
      <c r="F422" s="13"/>
      <c r="G422" s="14"/>
    </row>
    <row r="423" spans="1:7" s="15" customFormat="1" ht="15.6" customHeight="1" x14ac:dyDescent="0.25">
      <c r="A423" s="45"/>
      <c r="B423" s="12"/>
      <c r="C423" s="30"/>
      <c r="D423" s="13"/>
      <c r="E423" s="13"/>
      <c r="F423" s="13"/>
      <c r="G423" s="14"/>
    </row>
    <row r="424" spans="1:7" s="15" customFormat="1" ht="13.5" customHeight="1" x14ac:dyDescent="0.25">
      <c r="A424" s="70" t="s">
        <v>150</v>
      </c>
      <c r="B424" s="63" t="s">
        <v>118</v>
      </c>
      <c r="C424" s="30"/>
      <c r="D424" s="13"/>
      <c r="E424" s="13"/>
      <c r="F424" s="13"/>
      <c r="G424" s="14"/>
    </row>
    <row r="425" spans="1:7" s="15" customFormat="1" ht="13.5" customHeight="1" x14ac:dyDescent="0.25">
      <c r="A425" s="45"/>
      <c r="B425" s="12"/>
      <c r="C425" s="30" t="s">
        <v>69</v>
      </c>
      <c r="D425" s="13">
        <f>SUM(D427:D430)</f>
        <v>237517</v>
      </c>
      <c r="E425" s="13">
        <f>SUM(E427:E430)</f>
        <v>1865839</v>
      </c>
      <c r="F425" s="13">
        <f>SUM(F427:F430)</f>
        <v>0</v>
      </c>
      <c r="G425" s="14">
        <f>F425/E425*100</f>
        <v>0</v>
      </c>
    </row>
    <row r="426" spans="1:7" s="15" customFormat="1" ht="13.5" customHeight="1" x14ac:dyDescent="0.25">
      <c r="A426" s="45"/>
      <c r="B426" s="12"/>
      <c r="C426" s="12" t="s">
        <v>5</v>
      </c>
      <c r="D426" s="13"/>
      <c r="E426" s="13"/>
      <c r="F426" s="13"/>
      <c r="G426" s="14"/>
    </row>
    <row r="427" spans="1:7" s="15" customFormat="1" ht="13.5" customHeight="1" x14ac:dyDescent="0.25">
      <c r="A427" s="45"/>
      <c r="B427" s="12"/>
      <c r="C427" s="12" t="s">
        <v>56</v>
      </c>
      <c r="E427" s="13"/>
      <c r="F427" s="13"/>
      <c r="G427" s="14"/>
    </row>
    <row r="428" spans="1:7" s="15" customFormat="1" ht="13.2" customHeight="1" x14ac:dyDescent="0.25">
      <c r="A428" s="45"/>
      <c r="B428" s="12"/>
      <c r="C428" s="12" t="s">
        <v>55</v>
      </c>
      <c r="D428" s="13"/>
      <c r="E428" s="13">
        <v>0</v>
      </c>
      <c r="F428" s="13">
        <v>0</v>
      </c>
      <c r="G428" s="14"/>
    </row>
    <row r="429" spans="1:7" s="15" customFormat="1" ht="15" customHeight="1" x14ac:dyDescent="0.25">
      <c r="A429" s="45"/>
      <c r="B429" s="12"/>
      <c r="C429" s="12" t="s">
        <v>70</v>
      </c>
      <c r="D429" s="13">
        <v>237517</v>
      </c>
      <c r="E429" s="13">
        <v>1865839</v>
      </c>
      <c r="F429" s="13">
        <v>0</v>
      </c>
      <c r="G429" s="14"/>
    </row>
    <row r="430" spans="1:7" s="15" customFormat="1" ht="15" customHeight="1" x14ac:dyDescent="0.25">
      <c r="A430" s="45"/>
      <c r="B430" s="12"/>
      <c r="C430" s="12" t="s">
        <v>71</v>
      </c>
      <c r="D430" s="13"/>
      <c r="E430" s="13"/>
      <c r="F430" s="13"/>
      <c r="G430" s="14"/>
    </row>
    <row r="431" spans="1:7" s="15" customFormat="1" ht="12.75" customHeight="1" x14ac:dyDescent="0.25">
      <c r="A431" s="45"/>
      <c r="B431" s="12"/>
      <c r="C431" s="30"/>
      <c r="D431" s="13"/>
      <c r="E431" s="13"/>
      <c r="F431" s="13"/>
      <c r="G431" s="14"/>
    </row>
    <row r="432" spans="1:7" s="23" customFormat="1" ht="24" customHeight="1" x14ac:dyDescent="0.25">
      <c r="A432" s="70" t="s">
        <v>151</v>
      </c>
      <c r="B432" s="63" t="s">
        <v>75</v>
      </c>
      <c r="C432" s="30"/>
      <c r="D432" s="13"/>
      <c r="E432" s="13"/>
      <c r="F432" s="13"/>
      <c r="G432" s="14"/>
    </row>
    <row r="433" spans="1:7" s="15" customFormat="1" ht="15.6" customHeight="1" x14ac:dyDescent="0.25">
      <c r="A433" s="45"/>
      <c r="B433" s="12"/>
      <c r="C433" s="30" t="s">
        <v>69</v>
      </c>
      <c r="D433" s="13">
        <f>SUM(D435:D438)</f>
        <v>28571915.280000001</v>
      </c>
      <c r="E433" s="13">
        <f>SUM(E435:E438)</f>
        <v>28571915.280000001</v>
      </c>
      <c r="F433" s="13">
        <f>SUM(F435:F438)</f>
        <v>6980274.2800000003</v>
      </c>
      <c r="G433" s="14">
        <f>F433/E433*100</f>
        <v>24.430543810572296</v>
      </c>
    </row>
    <row r="434" spans="1:7" s="15" customFormat="1" ht="12.6" customHeight="1" x14ac:dyDescent="0.25">
      <c r="A434" s="45"/>
      <c r="B434" s="12"/>
      <c r="C434" s="12" t="s">
        <v>5</v>
      </c>
      <c r="D434" s="13"/>
      <c r="E434" s="13"/>
      <c r="F434" s="13"/>
      <c r="G434" s="14"/>
    </row>
    <row r="435" spans="1:7" s="15" customFormat="1" ht="15" customHeight="1" x14ac:dyDescent="0.25">
      <c r="A435" s="45"/>
      <c r="B435" s="12"/>
      <c r="C435" s="12" t="s">
        <v>56</v>
      </c>
      <c r="D435" s="13"/>
      <c r="E435" s="13"/>
      <c r="F435" s="13"/>
      <c r="G435" s="14"/>
    </row>
    <row r="436" spans="1:7" s="15" customFormat="1" ht="14.25" customHeight="1" x14ac:dyDescent="0.25">
      <c r="A436" s="45"/>
      <c r="B436" s="12"/>
      <c r="C436" s="12" t="s">
        <v>55</v>
      </c>
      <c r="D436" s="13">
        <v>26919710</v>
      </c>
      <c r="E436" s="13">
        <v>26919710</v>
      </c>
      <c r="F436" s="13">
        <v>6600812.2800000003</v>
      </c>
      <c r="G436" s="14"/>
    </row>
    <row r="437" spans="1:7" s="15" customFormat="1" ht="13.5" customHeight="1" x14ac:dyDescent="0.25">
      <c r="A437" s="45"/>
      <c r="B437" s="12"/>
      <c r="C437" s="12" t="s">
        <v>70</v>
      </c>
      <c r="D437" s="13">
        <v>1652205.28</v>
      </c>
      <c r="E437" s="13">
        <v>1652205.28</v>
      </c>
      <c r="F437" s="13">
        <v>379462</v>
      </c>
      <c r="G437" s="14"/>
    </row>
    <row r="438" spans="1:7" s="15" customFormat="1" ht="15" customHeight="1" x14ac:dyDescent="0.25">
      <c r="A438" s="45"/>
      <c r="B438" s="12"/>
      <c r="C438" s="12" t="s">
        <v>71</v>
      </c>
      <c r="D438" s="13"/>
      <c r="E438" s="13"/>
      <c r="F438" s="13"/>
      <c r="G438" s="14"/>
    </row>
    <row r="439" spans="1:7" s="15" customFormat="1" ht="11.25" customHeight="1" x14ac:dyDescent="0.25">
      <c r="A439" s="45"/>
      <c r="B439" s="12"/>
      <c r="C439" s="12"/>
      <c r="D439" s="13"/>
      <c r="E439" s="13"/>
      <c r="F439" s="13"/>
      <c r="G439" s="14"/>
    </row>
    <row r="440" spans="1:7" s="15" customFormat="1" ht="33.6" customHeight="1" x14ac:dyDescent="0.25">
      <c r="A440" s="6" t="s">
        <v>33</v>
      </c>
      <c r="B440" s="47" t="s">
        <v>119</v>
      </c>
      <c r="C440" s="12"/>
      <c r="D440" s="13"/>
      <c r="E440" s="13"/>
      <c r="F440" s="13"/>
      <c r="G440" s="14"/>
    </row>
    <row r="441" spans="1:7" s="15" customFormat="1" ht="13.8" x14ac:dyDescent="0.25">
      <c r="A441" s="26"/>
      <c r="B441" s="11"/>
      <c r="C441" s="30" t="s">
        <v>69</v>
      </c>
      <c r="D441" s="33">
        <f>SUM(D449+D457)</f>
        <v>14256653.949999999</v>
      </c>
      <c r="E441" s="33">
        <f>SUM(E449+E457)</f>
        <v>16696456.790000001</v>
      </c>
      <c r="F441" s="33">
        <f>SUM(F449+F457)</f>
        <v>2662056.2600000002</v>
      </c>
      <c r="G441" s="34">
        <f>F441/E441*100</f>
        <v>15.94383942343015</v>
      </c>
    </row>
    <row r="442" spans="1:7" s="15" customFormat="1" ht="13.8" x14ac:dyDescent="0.25">
      <c r="A442" s="26"/>
      <c r="B442" s="11"/>
      <c r="C442" s="12" t="s">
        <v>5</v>
      </c>
      <c r="D442" s="32"/>
      <c r="E442" s="32"/>
      <c r="F442" s="32"/>
      <c r="G442" s="34"/>
    </row>
    <row r="443" spans="1:7" s="15" customFormat="1" ht="13.8" x14ac:dyDescent="0.25">
      <c r="A443" s="10"/>
      <c r="B443" s="11"/>
      <c r="C443" s="12" t="s">
        <v>56</v>
      </c>
      <c r="D443" s="32">
        <f t="shared" ref="D443:E445" si="7">SUM(D451+D459)</f>
        <v>0</v>
      </c>
      <c r="E443" s="32">
        <f t="shared" si="7"/>
        <v>0</v>
      </c>
      <c r="F443" s="32">
        <f>SUM(F451+F459)</f>
        <v>0</v>
      </c>
      <c r="G443" s="34"/>
    </row>
    <row r="444" spans="1:7" s="15" customFormat="1" ht="13.8" x14ac:dyDescent="0.25">
      <c r="A444" s="10"/>
      <c r="B444" s="11"/>
      <c r="C444" s="12" t="s">
        <v>55</v>
      </c>
      <c r="D444" s="32">
        <f t="shared" si="7"/>
        <v>0</v>
      </c>
      <c r="E444" s="32">
        <f t="shared" si="7"/>
        <v>0</v>
      </c>
      <c r="F444" s="32">
        <f>SUM(F452+F460)</f>
        <v>0</v>
      </c>
      <c r="G444" s="34"/>
    </row>
    <row r="445" spans="1:7" s="15" customFormat="1" ht="16.5" customHeight="1" x14ac:dyDescent="0.25">
      <c r="A445" s="10"/>
      <c r="B445" s="11"/>
      <c r="C445" s="12" t="s">
        <v>70</v>
      </c>
      <c r="D445" s="33">
        <f t="shared" si="7"/>
        <v>14256653.949999999</v>
      </c>
      <c r="E445" s="33">
        <f t="shared" si="7"/>
        <v>16696456.790000001</v>
      </c>
      <c r="F445" s="33">
        <f>SUM(F453+F461)</f>
        <v>2662056.2600000002</v>
      </c>
      <c r="G445" s="34"/>
    </row>
    <row r="446" spans="1:7" s="15" customFormat="1" ht="14.25" customHeight="1" x14ac:dyDescent="0.25">
      <c r="A446" s="10"/>
      <c r="B446" s="11"/>
      <c r="C446" s="12" t="s">
        <v>71</v>
      </c>
      <c r="D446" s="32"/>
      <c r="E446" s="32"/>
      <c r="F446" s="32"/>
      <c r="G446" s="34"/>
    </row>
    <row r="447" spans="1:7" s="15" customFormat="1" ht="14.25" customHeight="1" x14ac:dyDescent="0.25">
      <c r="A447" s="10"/>
      <c r="B447" s="11"/>
      <c r="D447" s="13"/>
      <c r="E447" s="13"/>
      <c r="F447" s="13"/>
      <c r="G447" s="14"/>
    </row>
    <row r="448" spans="1:7" s="15" customFormat="1" ht="13.5" customHeight="1" x14ac:dyDescent="0.25">
      <c r="A448" s="10" t="s">
        <v>34</v>
      </c>
      <c r="B448" s="11" t="s">
        <v>120</v>
      </c>
      <c r="C448" s="12"/>
      <c r="D448" s="13"/>
      <c r="E448" s="13"/>
      <c r="F448" s="13"/>
      <c r="G448" s="14"/>
    </row>
    <row r="449" spans="1:7" s="9" customFormat="1" ht="12" customHeight="1" x14ac:dyDescent="0.25">
      <c r="A449" s="10"/>
      <c r="B449" s="11"/>
      <c r="C449" s="30" t="s">
        <v>69</v>
      </c>
      <c r="D449" s="13">
        <f>SUM(D451:D454)</f>
        <v>12089745.9</v>
      </c>
      <c r="E449" s="13">
        <f>SUM(E451:E454)</f>
        <v>14461006.380000001</v>
      </c>
      <c r="F449" s="13">
        <f>SUM(F451:F454)</f>
        <v>2271488.64</v>
      </c>
      <c r="G449" s="14">
        <f>F449/E449*100</f>
        <v>15.707680228545753</v>
      </c>
    </row>
    <row r="450" spans="1:7" s="9" customFormat="1" ht="13.8" x14ac:dyDescent="0.25">
      <c r="A450" s="10"/>
      <c r="B450" s="11"/>
      <c r="C450" s="12" t="s">
        <v>5</v>
      </c>
      <c r="D450" s="13"/>
      <c r="E450" s="13"/>
      <c r="F450" s="13"/>
      <c r="G450" s="14"/>
    </row>
    <row r="451" spans="1:7" s="9" customFormat="1" ht="15" customHeight="1" x14ac:dyDescent="0.25">
      <c r="A451" s="10"/>
      <c r="B451" s="11"/>
      <c r="C451" s="12" t="s">
        <v>56</v>
      </c>
      <c r="D451" s="13"/>
      <c r="E451" s="13"/>
      <c r="F451" s="13"/>
      <c r="G451" s="14"/>
    </row>
    <row r="452" spans="1:7" s="9" customFormat="1" ht="15" customHeight="1" x14ac:dyDescent="0.25">
      <c r="A452" s="10"/>
      <c r="B452" s="11"/>
      <c r="C452" s="12" t="s">
        <v>55</v>
      </c>
      <c r="D452" s="13"/>
      <c r="E452" s="13"/>
      <c r="F452" s="13"/>
      <c r="G452" s="14"/>
    </row>
    <row r="453" spans="1:7" s="9" customFormat="1" ht="15" customHeight="1" x14ac:dyDescent="0.25">
      <c r="A453" s="10"/>
      <c r="B453" s="11"/>
      <c r="C453" s="12" t="s">
        <v>70</v>
      </c>
      <c r="D453" s="13">
        <v>12089745.9</v>
      </c>
      <c r="E453" s="13">
        <v>14461006.380000001</v>
      </c>
      <c r="F453" s="13">
        <v>2271488.64</v>
      </c>
      <c r="G453" s="14"/>
    </row>
    <row r="454" spans="1:7" s="9" customFormat="1" ht="16.2" customHeight="1" x14ac:dyDescent="0.25">
      <c r="A454" s="10"/>
      <c r="B454" s="11"/>
      <c r="C454" s="12" t="s">
        <v>71</v>
      </c>
      <c r="D454" s="13"/>
      <c r="E454" s="13"/>
      <c r="F454" s="13"/>
      <c r="G454" s="14"/>
    </row>
    <row r="455" spans="1:7" s="9" customFormat="1" ht="14.4" customHeight="1" x14ac:dyDescent="0.25">
      <c r="A455" s="10"/>
      <c r="B455" s="11"/>
      <c r="C455" s="12"/>
      <c r="D455" s="13"/>
      <c r="E455" s="13"/>
      <c r="F455" s="13"/>
      <c r="G455" s="14"/>
    </row>
    <row r="456" spans="1:7" s="9" customFormat="1" ht="25.95" customHeight="1" x14ac:dyDescent="0.25">
      <c r="A456" s="10" t="s">
        <v>35</v>
      </c>
      <c r="B456" s="11" t="s">
        <v>75</v>
      </c>
      <c r="C456" s="12"/>
      <c r="D456" s="13"/>
      <c r="E456" s="13"/>
      <c r="F456" s="13"/>
      <c r="G456" s="14"/>
    </row>
    <row r="457" spans="1:7" s="9" customFormat="1" ht="15" customHeight="1" x14ac:dyDescent="0.25">
      <c r="A457" s="10"/>
      <c r="B457" s="11"/>
      <c r="C457" s="30" t="s">
        <v>69</v>
      </c>
      <c r="D457" s="13">
        <f>SUM(D459:D462)</f>
        <v>2166908.0499999998</v>
      </c>
      <c r="E457" s="13">
        <f>SUM(E459:E462)</f>
        <v>2235450.41</v>
      </c>
      <c r="F457" s="13">
        <f>SUM(F459:F462)</f>
        <v>390567.62</v>
      </c>
      <c r="G457" s="14">
        <f>F457/E457*100</f>
        <v>17.471540332670585</v>
      </c>
    </row>
    <row r="458" spans="1:7" s="9" customFormat="1" ht="13.95" customHeight="1" x14ac:dyDescent="0.25">
      <c r="A458" s="10"/>
      <c r="B458" s="11"/>
      <c r="C458" s="12" t="s">
        <v>5</v>
      </c>
      <c r="D458" s="13"/>
      <c r="E458" s="13"/>
      <c r="F458" s="13"/>
      <c r="G458" s="14"/>
    </row>
    <row r="459" spans="1:7" s="9" customFormat="1" ht="14.4" customHeight="1" x14ac:dyDescent="0.25">
      <c r="A459" s="10"/>
      <c r="B459" s="11"/>
      <c r="C459" s="12" t="s">
        <v>56</v>
      </c>
      <c r="D459" s="13"/>
      <c r="E459" s="13"/>
      <c r="F459" s="13"/>
      <c r="G459" s="14"/>
    </row>
    <row r="460" spans="1:7" s="9" customFormat="1" ht="13.8" x14ac:dyDescent="0.25">
      <c r="A460" s="10"/>
      <c r="B460" s="11"/>
      <c r="C460" s="12" t="s">
        <v>55</v>
      </c>
      <c r="D460" s="13"/>
      <c r="E460" s="13"/>
      <c r="F460" s="13"/>
      <c r="G460" s="14"/>
    </row>
    <row r="461" spans="1:7" s="9" customFormat="1" ht="13.8" x14ac:dyDescent="0.25">
      <c r="A461" s="10"/>
      <c r="B461" s="11"/>
      <c r="C461" s="12" t="s">
        <v>70</v>
      </c>
      <c r="D461" s="13">
        <v>2166908.0499999998</v>
      </c>
      <c r="E461" s="13">
        <v>2235450.41</v>
      </c>
      <c r="F461" s="13">
        <v>390567.62</v>
      </c>
      <c r="G461" s="14"/>
    </row>
    <row r="462" spans="1:7" s="9" customFormat="1" ht="15" customHeight="1" x14ac:dyDescent="0.25">
      <c r="A462" s="10"/>
      <c r="B462" s="11"/>
      <c r="C462" s="12" t="s">
        <v>71</v>
      </c>
      <c r="D462" s="13"/>
      <c r="E462" s="13"/>
      <c r="F462" s="13"/>
      <c r="G462" s="14"/>
    </row>
    <row r="463" spans="1:7" s="9" customFormat="1" ht="15" customHeight="1" x14ac:dyDescent="0.25">
      <c r="A463" s="10"/>
      <c r="B463" s="11"/>
      <c r="C463" s="12"/>
      <c r="D463" s="13"/>
      <c r="E463" s="13"/>
      <c r="F463" s="13"/>
      <c r="G463" s="14"/>
    </row>
    <row r="464" spans="1:7" s="9" customFormat="1" ht="31.95" customHeight="1" x14ac:dyDescent="0.25">
      <c r="A464" s="73" t="s">
        <v>36</v>
      </c>
      <c r="B464" s="47" t="s">
        <v>121</v>
      </c>
      <c r="C464" s="12"/>
      <c r="D464" s="75"/>
      <c r="E464" s="75"/>
      <c r="F464" s="75"/>
      <c r="G464" s="14"/>
    </row>
    <row r="465" spans="1:7" s="9" customFormat="1" ht="13.8" x14ac:dyDescent="0.25">
      <c r="A465" s="10"/>
      <c r="B465" s="11"/>
      <c r="C465" s="30" t="s">
        <v>69</v>
      </c>
      <c r="D465" s="32">
        <f>SUM(D473+D481)</f>
        <v>2243790.2599999998</v>
      </c>
      <c r="E465" s="32">
        <f>SUM(E473+E481)</f>
        <v>2243790.2599999998</v>
      </c>
      <c r="F465" s="32">
        <f>SUM(F473+F481)</f>
        <v>368820.02</v>
      </c>
      <c r="G465" s="34">
        <f>F465/E465*100</f>
        <v>16.437366119950983</v>
      </c>
    </row>
    <row r="466" spans="1:7" s="23" customFormat="1" ht="14.25" customHeight="1" x14ac:dyDescent="0.25">
      <c r="A466" s="10"/>
      <c r="B466" s="11"/>
      <c r="C466" s="12" t="s">
        <v>5</v>
      </c>
      <c r="D466" s="32"/>
      <c r="E466" s="32"/>
      <c r="F466" s="32"/>
      <c r="G466" s="34"/>
    </row>
    <row r="467" spans="1:7" s="23" customFormat="1" ht="14.25" customHeight="1" x14ac:dyDescent="0.25">
      <c r="A467" s="10"/>
      <c r="B467" s="11"/>
      <c r="C467" s="12" t="s">
        <v>56</v>
      </c>
      <c r="D467" s="32">
        <f t="shared" ref="D467:E469" si="8">SUM(D475+D483)</f>
        <v>0</v>
      </c>
      <c r="E467" s="32">
        <f t="shared" si="8"/>
        <v>0</v>
      </c>
      <c r="F467" s="32">
        <f>SUM(F475+F483)</f>
        <v>0</v>
      </c>
      <c r="G467" s="34"/>
    </row>
    <row r="468" spans="1:7" s="23" customFormat="1" ht="15" customHeight="1" x14ac:dyDescent="0.25">
      <c r="A468" s="10"/>
      <c r="B468" s="11"/>
      <c r="C468" s="12" t="s">
        <v>55</v>
      </c>
      <c r="D468" s="32">
        <f t="shared" si="8"/>
        <v>0</v>
      </c>
      <c r="E468" s="32">
        <f t="shared" si="8"/>
        <v>0</v>
      </c>
      <c r="F468" s="32">
        <f>SUM(F476+F484)</f>
        <v>0</v>
      </c>
      <c r="G468" s="34"/>
    </row>
    <row r="469" spans="1:7" s="23" customFormat="1" ht="12.75" customHeight="1" x14ac:dyDescent="0.25">
      <c r="A469" s="10"/>
      <c r="B469" s="11"/>
      <c r="C469" s="12" t="s">
        <v>70</v>
      </c>
      <c r="D469" s="32">
        <f t="shared" si="8"/>
        <v>2243790.2599999998</v>
      </c>
      <c r="E469" s="32">
        <f t="shared" si="8"/>
        <v>2243790.2599999998</v>
      </c>
      <c r="F469" s="32">
        <f>SUM(F477+F485)</f>
        <v>368820.02</v>
      </c>
      <c r="G469" s="34"/>
    </row>
    <row r="470" spans="1:7" s="15" customFormat="1" ht="13.2" customHeight="1" x14ac:dyDescent="0.25">
      <c r="A470" s="10"/>
      <c r="B470" s="11"/>
      <c r="C470" s="12" t="s">
        <v>71</v>
      </c>
      <c r="D470" s="13"/>
      <c r="E470" s="13"/>
      <c r="F470" s="13"/>
      <c r="G470" s="14"/>
    </row>
    <row r="471" spans="1:7" s="15" customFormat="1" ht="13.5" customHeight="1" x14ac:dyDescent="0.25">
      <c r="A471" s="10"/>
      <c r="B471" s="11"/>
      <c r="C471" s="30"/>
      <c r="D471" s="13"/>
      <c r="E471" s="13"/>
      <c r="F471" s="13"/>
      <c r="G471" s="14"/>
    </row>
    <row r="472" spans="1:7" s="15" customFormat="1" ht="13.5" customHeight="1" x14ac:dyDescent="0.25">
      <c r="A472" s="10" t="s">
        <v>37</v>
      </c>
      <c r="B472" s="11" t="s">
        <v>122</v>
      </c>
      <c r="C472" s="12"/>
      <c r="D472" s="13"/>
      <c r="E472" s="13"/>
      <c r="F472" s="13"/>
      <c r="G472" s="14"/>
    </row>
    <row r="473" spans="1:7" s="15" customFormat="1" ht="13.5" customHeight="1" x14ac:dyDescent="0.25">
      <c r="A473" s="10"/>
      <c r="B473" s="69"/>
      <c r="C473" s="30" t="s">
        <v>69</v>
      </c>
      <c r="D473" s="13">
        <f>SUM(D475:D478)</f>
        <v>2243790.2599999998</v>
      </c>
      <c r="E473" s="13">
        <f>SUM(E475:E478)</f>
        <v>2243790.2599999998</v>
      </c>
      <c r="F473" s="13">
        <f>SUM(F475:F478)</f>
        <v>368820.02</v>
      </c>
      <c r="G473" s="14">
        <f>F473/E473*100</f>
        <v>16.437366119950983</v>
      </c>
    </row>
    <row r="474" spans="1:7" s="15" customFormat="1" ht="13.5" customHeight="1" x14ac:dyDescent="0.25">
      <c r="A474" s="10"/>
      <c r="B474" s="69"/>
      <c r="C474" s="12" t="s">
        <v>5</v>
      </c>
      <c r="D474" s="13"/>
      <c r="E474" s="13"/>
      <c r="F474" s="13"/>
      <c r="G474" s="14"/>
    </row>
    <row r="475" spans="1:7" s="15" customFormat="1" ht="13.5" customHeight="1" x14ac:dyDescent="0.25">
      <c r="A475" s="10"/>
      <c r="B475" s="11"/>
      <c r="C475" s="12" t="s">
        <v>56</v>
      </c>
      <c r="D475" s="13"/>
      <c r="E475" s="13"/>
      <c r="F475" s="13"/>
      <c r="G475" s="14"/>
    </row>
    <row r="476" spans="1:7" s="15" customFormat="1" ht="15" customHeight="1" x14ac:dyDescent="0.25">
      <c r="A476" s="10"/>
      <c r="B476" s="11"/>
      <c r="C476" s="12" t="s">
        <v>55</v>
      </c>
      <c r="D476" s="13"/>
      <c r="E476" s="13"/>
      <c r="F476" s="13"/>
      <c r="G476" s="14"/>
    </row>
    <row r="477" spans="1:7" s="15" customFormat="1" ht="14.25" customHeight="1" x14ac:dyDescent="0.25">
      <c r="A477" s="10"/>
      <c r="B477" s="11"/>
      <c r="C477" s="12" t="s">
        <v>70</v>
      </c>
      <c r="D477" s="13">
        <v>2243790.2599999998</v>
      </c>
      <c r="E477" s="13">
        <v>2243790.2599999998</v>
      </c>
      <c r="F477" s="13">
        <v>368820.02</v>
      </c>
      <c r="G477" s="14"/>
    </row>
    <row r="478" spans="1:7" s="15" customFormat="1" ht="14.25" customHeight="1" x14ac:dyDescent="0.25">
      <c r="A478" s="10"/>
      <c r="B478" s="11"/>
      <c r="C478" s="12" t="s">
        <v>71</v>
      </c>
      <c r="D478" s="13"/>
      <c r="E478" s="13"/>
      <c r="F478" s="13"/>
      <c r="G478" s="14"/>
    </row>
    <row r="479" spans="1:7" s="15" customFormat="1" ht="14.25" customHeight="1" x14ac:dyDescent="0.25">
      <c r="A479" s="10"/>
      <c r="B479" s="11"/>
      <c r="C479" s="12"/>
      <c r="D479" s="13"/>
      <c r="E479" s="13"/>
      <c r="F479" s="13"/>
      <c r="G479" s="14"/>
    </row>
    <row r="480" spans="1:7" s="15" customFormat="1" ht="22.95" customHeight="1" x14ac:dyDescent="0.25">
      <c r="A480" s="10" t="s">
        <v>38</v>
      </c>
      <c r="B480" s="11" t="s">
        <v>75</v>
      </c>
      <c r="C480" s="12"/>
      <c r="D480" s="13"/>
      <c r="E480" s="13"/>
      <c r="F480" s="13"/>
      <c r="G480" s="14"/>
    </row>
    <row r="481" spans="1:8" s="15" customFormat="1" ht="14.25" customHeight="1" x14ac:dyDescent="0.25">
      <c r="A481" s="45"/>
      <c r="B481" s="12"/>
      <c r="C481" s="30" t="s">
        <v>69</v>
      </c>
      <c r="D481" s="13">
        <f>SUM(D483:D486)</f>
        <v>0</v>
      </c>
      <c r="E481" s="13">
        <f>SUM(E483:E486)</f>
        <v>0</v>
      </c>
      <c r="F481" s="13">
        <f>SUM(F483:F486)</f>
        <v>0</v>
      </c>
      <c r="G481" s="14" t="e">
        <f>F481/E481*100</f>
        <v>#DIV/0!</v>
      </c>
    </row>
    <row r="482" spans="1:8" s="15" customFormat="1" ht="13.5" customHeight="1" x14ac:dyDescent="0.25">
      <c r="A482" s="26"/>
      <c r="B482" s="11"/>
      <c r="C482" s="12" t="s">
        <v>5</v>
      </c>
      <c r="D482" s="13"/>
      <c r="E482" s="13"/>
      <c r="F482" s="13"/>
      <c r="G482" s="14"/>
    </row>
    <row r="483" spans="1:8" s="15" customFormat="1" ht="13.5" customHeight="1" x14ac:dyDescent="0.25">
      <c r="A483" s="10"/>
      <c r="B483" s="11"/>
      <c r="C483" s="12" t="s">
        <v>56</v>
      </c>
      <c r="D483" s="13"/>
      <c r="E483" s="13"/>
      <c r="F483" s="13"/>
      <c r="G483" s="14"/>
    </row>
    <row r="484" spans="1:8" s="15" customFormat="1" ht="15" customHeight="1" x14ac:dyDescent="0.25">
      <c r="A484" s="10"/>
      <c r="B484" s="11"/>
      <c r="C484" s="12" t="s">
        <v>55</v>
      </c>
      <c r="D484" s="13"/>
      <c r="E484" s="13"/>
      <c r="F484" s="13"/>
      <c r="G484" s="14"/>
    </row>
    <row r="485" spans="1:8" s="15" customFormat="1" ht="15" customHeight="1" x14ac:dyDescent="0.25">
      <c r="A485" s="10"/>
      <c r="B485" s="11"/>
      <c r="C485" s="12" t="s">
        <v>70</v>
      </c>
      <c r="D485" s="13">
        <v>0</v>
      </c>
      <c r="E485" s="13">
        <v>0</v>
      </c>
      <c r="F485" s="13">
        <v>0</v>
      </c>
      <c r="G485" s="14"/>
    </row>
    <row r="486" spans="1:8" s="15" customFormat="1" ht="13.2" customHeight="1" x14ac:dyDescent="0.25">
      <c r="A486" s="10"/>
      <c r="B486" s="11"/>
      <c r="C486" s="12" t="s">
        <v>71</v>
      </c>
      <c r="D486" s="13"/>
      <c r="E486" s="13"/>
      <c r="F486" s="13"/>
      <c r="G486" s="14"/>
    </row>
    <row r="487" spans="1:8" s="15" customFormat="1" ht="12.6" customHeight="1" x14ac:dyDescent="0.25">
      <c r="A487" s="10"/>
      <c r="B487" s="11"/>
      <c r="C487" s="12"/>
      <c r="D487" s="13"/>
      <c r="E487" s="13"/>
      <c r="F487" s="13"/>
      <c r="G487" s="14"/>
    </row>
    <row r="488" spans="1:8" s="15" customFormat="1" ht="35.4" customHeight="1" x14ac:dyDescent="0.25">
      <c r="A488" s="6" t="s">
        <v>39</v>
      </c>
      <c r="B488" s="47" t="s">
        <v>123</v>
      </c>
      <c r="C488" s="90" t="s">
        <v>162</v>
      </c>
      <c r="D488" s="90"/>
      <c r="E488" s="90"/>
      <c r="F488" s="75"/>
      <c r="G488" s="14"/>
      <c r="H488" s="91" t="s">
        <v>156</v>
      </c>
    </row>
    <row r="489" spans="1:8" s="15" customFormat="1" ht="15" customHeight="1" x14ac:dyDescent="0.25">
      <c r="A489" s="26"/>
      <c r="B489" s="11"/>
      <c r="C489" s="30" t="s">
        <v>69</v>
      </c>
      <c r="D489" s="32">
        <f>SUM(D497)</f>
        <v>0</v>
      </c>
      <c r="E489" s="32">
        <f>SUM(E497)</f>
        <v>0</v>
      </c>
      <c r="F489" s="32">
        <f>SUM(F491+F492+F493)</f>
        <v>0</v>
      </c>
      <c r="G489" s="34" t="e">
        <f>F489/E489*100</f>
        <v>#DIV/0!</v>
      </c>
      <c r="H489" s="92"/>
    </row>
    <row r="490" spans="1:8" s="15" customFormat="1" ht="14.4" customHeight="1" x14ac:dyDescent="0.25">
      <c r="A490" s="26"/>
      <c r="B490" s="11"/>
      <c r="C490" s="12" t="s">
        <v>5</v>
      </c>
      <c r="D490" s="32"/>
      <c r="E490" s="32"/>
      <c r="F490" s="32"/>
      <c r="G490" s="34"/>
      <c r="H490" s="92"/>
    </row>
    <row r="491" spans="1:8" s="15" customFormat="1" ht="14.4" customHeight="1" x14ac:dyDescent="0.25">
      <c r="A491" s="26"/>
      <c r="B491" s="11"/>
      <c r="C491" s="12" t="s">
        <v>56</v>
      </c>
      <c r="D491" s="32">
        <f t="shared" ref="D491:E493" si="9">SUM(D499)</f>
        <v>0</v>
      </c>
      <c r="E491" s="32">
        <f t="shared" si="9"/>
        <v>0</v>
      </c>
      <c r="F491" s="32">
        <f>SUM(F499)</f>
        <v>0</v>
      </c>
      <c r="G491" s="34"/>
      <c r="H491" s="92"/>
    </row>
    <row r="492" spans="1:8" s="15" customFormat="1" ht="13.5" customHeight="1" x14ac:dyDescent="0.25">
      <c r="A492" s="10"/>
      <c r="B492" s="11"/>
      <c r="C492" s="12" t="s">
        <v>55</v>
      </c>
      <c r="D492" s="32">
        <f t="shared" si="9"/>
        <v>0</v>
      </c>
      <c r="E492" s="32">
        <f t="shared" si="9"/>
        <v>0</v>
      </c>
      <c r="F492" s="32">
        <f>SUM(F500)</f>
        <v>0</v>
      </c>
      <c r="G492" s="34"/>
      <c r="H492" s="92"/>
    </row>
    <row r="493" spans="1:8" s="15" customFormat="1" ht="13.95" customHeight="1" x14ac:dyDescent="0.25">
      <c r="A493" s="10"/>
      <c r="B493" s="11"/>
      <c r="C493" s="12" t="s">
        <v>70</v>
      </c>
      <c r="D493" s="32">
        <f t="shared" si="9"/>
        <v>0</v>
      </c>
      <c r="E493" s="32">
        <f t="shared" si="9"/>
        <v>0</v>
      </c>
      <c r="F493" s="32">
        <f>SUM(F501)</f>
        <v>0</v>
      </c>
      <c r="G493" s="34"/>
      <c r="H493" s="92"/>
    </row>
    <row r="494" spans="1:8" s="15" customFormat="1" ht="15" customHeight="1" x14ac:dyDescent="0.25">
      <c r="A494" s="10"/>
      <c r="B494" s="11"/>
      <c r="C494" s="12" t="s">
        <v>71</v>
      </c>
      <c r="D494" s="32"/>
      <c r="E494" s="32"/>
      <c r="F494" s="32"/>
      <c r="G494" s="34"/>
      <c r="H494" s="92"/>
    </row>
    <row r="495" spans="1:8" s="15" customFormat="1" ht="15" customHeight="1" x14ac:dyDescent="0.25">
      <c r="A495" s="10"/>
      <c r="B495" s="11"/>
      <c r="C495" s="12"/>
      <c r="D495" s="13"/>
      <c r="E495" s="13"/>
      <c r="F495" s="13"/>
      <c r="G495" s="14"/>
      <c r="H495" s="92"/>
    </row>
    <row r="496" spans="1:8" s="15" customFormat="1" ht="34.950000000000003" customHeight="1" x14ac:dyDescent="0.25">
      <c r="A496" s="10" t="s">
        <v>40</v>
      </c>
      <c r="B496" s="11" t="s">
        <v>124</v>
      </c>
      <c r="C496" s="12"/>
      <c r="D496" s="13"/>
      <c r="E496" s="13"/>
      <c r="F496" s="13"/>
      <c r="G496" s="14"/>
      <c r="H496" s="92"/>
    </row>
    <row r="497" spans="1:9" s="15" customFormat="1" ht="13.5" customHeight="1" x14ac:dyDescent="0.25">
      <c r="A497" s="10"/>
      <c r="B497" s="11"/>
      <c r="C497" s="30" t="s">
        <v>69</v>
      </c>
      <c r="D497" s="13">
        <f>SUM(D499:D502)</f>
        <v>0</v>
      </c>
      <c r="E497" s="13">
        <f>SUM(E499:E502)</f>
        <v>0</v>
      </c>
      <c r="F497" s="13">
        <f>SUM(F499:F502)</f>
        <v>0</v>
      </c>
      <c r="G497" s="14" t="e">
        <f>F497/E497*100</f>
        <v>#DIV/0!</v>
      </c>
    </row>
    <row r="498" spans="1:9" s="15" customFormat="1" ht="13.5" customHeight="1" x14ac:dyDescent="0.25">
      <c r="A498" s="10"/>
      <c r="B498" s="11"/>
      <c r="C498" s="12" t="s">
        <v>5</v>
      </c>
      <c r="D498" s="13"/>
      <c r="E498" s="13"/>
      <c r="F498" s="13"/>
      <c r="G498" s="14"/>
    </row>
    <row r="499" spans="1:9" s="15" customFormat="1" ht="12" customHeight="1" x14ac:dyDescent="0.25">
      <c r="A499" s="10"/>
      <c r="B499" s="11"/>
      <c r="C499" s="12" t="s">
        <v>56</v>
      </c>
      <c r="D499" s="75"/>
      <c r="E499" s="75"/>
      <c r="F499" s="75"/>
      <c r="G499" s="14"/>
    </row>
    <row r="500" spans="1:9" s="15" customFormat="1" ht="16.5" customHeight="1" x14ac:dyDescent="0.25">
      <c r="A500" s="10"/>
      <c r="B500" s="11"/>
      <c r="C500" s="12" t="s">
        <v>55</v>
      </c>
      <c r="D500" s="13"/>
      <c r="E500" s="13"/>
      <c r="F500" s="13"/>
      <c r="G500" s="14"/>
    </row>
    <row r="501" spans="1:9" s="15" customFormat="1" ht="12.75" customHeight="1" x14ac:dyDescent="0.25">
      <c r="A501" s="10"/>
      <c r="B501" s="11"/>
      <c r="C501" s="12" t="s">
        <v>70</v>
      </c>
      <c r="D501" s="13">
        <v>0</v>
      </c>
      <c r="E501" s="13">
        <v>0</v>
      </c>
      <c r="F501" s="13">
        <v>0</v>
      </c>
      <c r="G501" s="14"/>
    </row>
    <row r="502" spans="1:9" s="15" customFormat="1" ht="12.75" customHeight="1" x14ac:dyDescent="0.25">
      <c r="A502" s="10"/>
      <c r="B502" s="11"/>
      <c r="C502" s="12" t="s">
        <v>71</v>
      </c>
      <c r="D502" s="13"/>
      <c r="E502" s="13"/>
      <c r="F502" s="13"/>
      <c r="G502" s="14"/>
    </row>
    <row r="503" spans="1:9" s="15" customFormat="1" ht="15.75" customHeight="1" x14ac:dyDescent="0.25">
      <c r="A503" s="10"/>
      <c r="B503" s="11"/>
      <c r="C503" s="30"/>
      <c r="D503" s="13"/>
      <c r="E503" s="13"/>
      <c r="F503" s="13"/>
      <c r="G503" s="14"/>
    </row>
    <row r="504" spans="1:9" s="15" customFormat="1" ht="34.950000000000003" customHeight="1" x14ac:dyDescent="0.25">
      <c r="A504" s="73" t="s">
        <v>41</v>
      </c>
      <c r="B504" s="47" t="s">
        <v>125</v>
      </c>
      <c r="C504" s="12"/>
      <c r="D504" s="13"/>
      <c r="E504" s="13"/>
      <c r="F504" s="13"/>
      <c r="G504" s="14"/>
    </row>
    <row r="505" spans="1:9" s="15" customFormat="1" ht="13.5" customHeight="1" x14ac:dyDescent="0.25">
      <c r="A505" s="10"/>
      <c r="B505" s="11"/>
      <c r="C505" s="30" t="s">
        <v>69</v>
      </c>
      <c r="D505" s="32">
        <f>SUM(D507:D510)</f>
        <v>1855794.78</v>
      </c>
      <c r="E505" s="32">
        <f>SUM(E507:E510)</f>
        <v>2855794.78</v>
      </c>
      <c r="F505" s="32">
        <f>SUM(F507:F510)</f>
        <v>0</v>
      </c>
      <c r="G505" s="34">
        <f>F505/E505*100</f>
        <v>0</v>
      </c>
    </row>
    <row r="506" spans="1:9" s="15" customFormat="1" ht="14.25" customHeight="1" x14ac:dyDescent="0.25">
      <c r="A506" s="10"/>
      <c r="B506" s="11"/>
      <c r="C506" s="12" t="s">
        <v>5</v>
      </c>
      <c r="D506" s="32"/>
      <c r="E506" s="32"/>
      <c r="F506" s="32"/>
      <c r="G506" s="34"/>
      <c r="I506" s="53"/>
    </row>
    <row r="507" spans="1:9" s="23" customFormat="1" ht="12.75" customHeight="1" x14ac:dyDescent="0.25">
      <c r="A507" s="10"/>
      <c r="B507" s="11"/>
      <c r="C507" s="12" t="s">
        <v>56</v>
      </c>
      <c r="D507" s="32"/>
      <c r="E507" s="32"/>
      <c r="F507" s="32"/>
      <c r="G507" s="34"/>
    </row>
    <row r="508" spans="1:9" s="58" customFormat="1" ht="15.6" customHeight="1" x14ac:dyDescent="0.3">
      <c r="A508" s="10"/>
      <c r="B508" s="11"/>
      <c r="C508" s="12" t="s">
        <v>55</v>
      </c>
      <c r="D508" s="54">
        <v>0</v>
      </c>
      <c r="E508" s="54">
        <v>0</v>
      </c>
      <c r="F508" s="54">
        <v>0</v>
      </c>
      <c r="G508" s="32"/>
      <c r="I508" s="61"/>
    </row>
    <row r="509" spans="1:9" s="58" customFormat="1" ht="14.4" x14ac:dyDescent="0.3">
      <c r="A509" s="10"/>
      <c r="B509" s="11"/>
      <c r="C509" s="12" t="s">
        <v>70</v>
      </c>
      <c r="D509" s="32">
        <v>1855794.78</v>
      </c>
      <c r="E509" s="32">
        <v>2855794.78</v>
      </c>
      <c r="F509" s="54">
        <v>0</v>
      </c>
      <c r="G509" s="54"/>
    </row>
    <row r="510" spans="1:9" s="58" customFormat="1" ht="13.5" customHeight="1" x14ac:dyDescent="0.3">
      <c r="A510" s="10"/>
      <c r="B510" s="11"/>
      <c r="C510" s="12" t="s">
        <v>71</v>
      </c>
      <c r="D510" s="54"/>
      <c r="E510" s="54"/>
      <c r="F510" s="54"/>
      <c r="G510" s="54"/>
    </row>
    <row r="511" spans="1:9" s="58" customFormat="1" ht="13.95" customHeight="1" x14ac:dyDescent="0.3">
      <c r="A511" s="10"/>
      <c r="B511" s="11"/>
      <c r="C511" s="12"/>
      <c r="D511" s="16"/>
      <c r="E511" s="16"/>
      <c r="F511" s="16"/>
      <c r="G511" s="16"/>
    </row>
    <row r="512" spans="1:9" s="22" customFormat="1" ht="39" customHeight="1" x14ac:dyDescent="0.25">
      <c r="A512" s="73" t="s">
        <v>42</v>
      </c>
      <c r="B512" s="47" t="s">
        <v>126</v>
      </c>
      <c r="C512" s="30"/>
      <c r="D512" s="16"/>
      <c r="E512" s="16"/>
      <c r="F512" s="16"/>
      <c r="G512" s="16"/>
    </row>
    <row r="513" spans="1:7" s="22" customFormat="1" ht="15.6" customHeight="1" x14ac:dyDescent="0.25">
      <c r="A513" s="10"/>
      <c r="B513" s="11"/>
      <c r="C513" s="30" t="s">
        <v>69</v>
      </c>
      <c r="D513" s="54">
        <f>SUM(D521+D529)</f>
        <v>5178202.4499999993</v>
      </c>
      <c r="E513" s="32">
        <f>SUM(E521+E529)</f>
        <v>5178202.4499999993</v>
      </c>
      <c r="F513" s="32">
        <f>SUM(F521+F529)</f>
        <v>1136093.44</v>
      </c>
      <c r="G513" s="32">
        <f>F513/E513*100</f>
        <v>21.939919324706977</v>
      </c>
    </row>
    <row r="514" spans="1:7" s="22" customFormat="1" ht="12.75" customHeight="1" x14ac:dyDescent="0.25">
      <c r="A514" s="10"/>
      <c r="B514" s="11"/>
      <c r="C514" s="12" t="s">
        <v>5</v>
      </c>
      <c r="D514" s="54"/>
      <c r="E514" s="54"/>
      <c r="F514" s="54"/>
      <c r="G514" s="54"/>
    </row>
    <row r="515" spans="1:7" s="22" customFormat="1" ht="13.2" customHeight="1" x14ac:dyDescent="0.25">
      <c r="A515" s="10"/>
      <c r="B515" s="11"/>
      <c r="C515" s="12" t="s">
        <v>56</v>
      </c>
      <c r="D515" s="54">
        <f t="shared" ref="D515:E517" si="10">SUM(D523+D531)</f>
        <v>0</v>
      </c>
      <c r="E515" s="32">
        <f t="shared" si="10"/>
        <v>0</v>
      </c>
      <c r="F515" s="54">
        <f>SUM(F523+F531)</f>
        <v>0</v>
      </c>
      <c r="G515" s="54"/>
    </row>
    <row r="516" spans="1:7" s="22" customFormat="1" ht="16.95" customHeight="1" x14ac:dyDescent="0.25">
      <c r="A516" s="10"/>
      <c r="B516" s="11"/>
      <c r="C516" s="12" t="s">
        <v>55</v>
      </c>
      <c r="D516" s="54">
        <f t="shared" si="10"/>
        <v>0</v>
      </c>
      <c r="E516" s="32">
        <f t="shared" si="10"/>
        <v>0</v>
      </c>
      <c r="F516" s="54">
        <f>SUM(F524+F532)</f>
        <v>0</v>
      </c>
      <c r="G516" s="32"/>
    </row>
    <row r="517" spans="1:7" s="22" customFormat="1" ht="15" customHeight="1" x14ac:dyDescent="0.25">
      <c r="A517" s="10"/>
      <c r="B517" s="11"/>
      <c r="C517" s="12" t="s">
        <v>70</v>
      </c>
      <c r="D517" s="54">
        <f t="shared" si="10"/>
        <v>5178202.4499999993</v>
      </c>
      <c r="E517" s="32">
        <f t="shared" si="10"/>
        <v>5178202.4499999993</v>
      </c>
      <c r="F517" s="54">
        <f>SUM(F525+F533)</f>
        <v>1136093.44</v>
      </c>
      <c r="G517" s="54"/>
    </row>
    <row r="518" spans="1:7" s="22" customFormat="1" ht="13.95" customHeight="1" x14ac:dyDescent="0.25">
      <c r="A518" s="10"/>
      <c r="B518" s="11"/>
      <c r="C518" s="12" t="s">
        <v>71</v>
      </c>
      <c r="D518" s="54"/>
      <c r="E518" s="32"/>
      <c r="F518" s="54"/>
      <c r="G518" s="54"/>
    </row>
    <row r="519" spans="1:7" s="22" customFormat="1" ht="12" customHeight="1" x14ac:dyDescent="0.25">
      <c r="A519" s="10"/>
      <c r="B519" s="11"/>
      <c r="C519" s="12"/>
      <c r="D519" s="16"/>
      <c r="E519" s="13"/>
      <c r="F519" s="16"/>
      <c r="G519" s="16"/>
    </row>
    <row r="520" spans="1:7" s="22" customFormat="1" ht="22.95" customHeight="1" x14ac:dyDescent="0.25">
      <c r="A520" s="10" t="s">
        <v>152</v>
      </c>
      <c r="B520" s="11" t="s">
        <v>127</v>
      </c>
      <c r="C520" s="12"/>
      <c r="D520" s="16"/>
      <c r="E520" s="16"/>
      <c r="F520" s="16"/>
      <c r="G520" s="16"/>
    </row>
    <row r="521" spans="1:7" s="22" customFormat="1" ht="13.95" customHeight="1" x14ac:dyDescent="0.25">
      <c r="A521" s="10"/>
      <c r="B521" s="11"/>
      <c r="C521" s="30" t="s">
        <v>69</v>
      </c>
      <c r="D521" s="16">
        <f>SUM(D523:D526)</f>
        <v>2727338.26</v>
      </c>
      <c r="E521" s="16">
        <f>SUM(E523:E526)</f>
        <v>2727338.26</v>
      </c>
      <c r="F521" s="16">
        <f>SUM(F523:F526)</f>
        <v>0</v>
      </c>
      <c r="G521" s="16">
        <f>F521/E521*100</f>
        <v>0</v>
      </c>
    </row>
    <row r="522" spans="1:7" s="22" customFormat="1" x14ac:dyDescent="0.25">
      <c r="A522" s="10"/>
      <c r="B522" s="11"/>
      <c r="C522" s="12" t="s">
        <v>5</v>
      </c>
      <c r="D522" s="16"/>
      <c r="E522" s="16"/>
      <c r="F522" s="16"/>
      <c r="G522" s="16"/>
    </row>
    <row r="523" spans="1:7" s="22" customFormat="1" x14ac:dyDescent="0.25">
      <c r="A523" s="10"/>
      <c r="B523" s="11"/>
      <c r="C523" s="12" t="s">
        <v>56</v>
      </c>
      <c r="D523" s="16"/>
      <c r="E523" s="16"/>
      <c r="F523" s="16"/>
      <c r="G523" s="16"/>
    </row>
    <row r="524" spans="1:7" s="22" customFormat="1" ht="13.5" customHeight="1" x14ac:dyDescent="0.25">
      <c r="A524" s="10"/>
      <c r="B524" s="11"/>
      <c r="C524" s="12" t="s">
        <v>55</v>
      </c>
      <c r="D524" s="16"/>
      <c r="E524" s="16"/>
      <c r="F524" s="16"/>
      <c r="G524" s="16"/>
    </row>
    <row r="525" spans="1:7" s="22" customFormat="1" ht="14.25" customHeight="1" x14ac:dyDescent="0.25">
      <c r="A525" s="10"/>
      <c r="B525" s="11"/>
      <c r="C525" s="12" t="s">
        <v>70</v>
      </c>
      <c r="D525" s="16">
        <v>2727338.26</v>
      </c>
      <c r="E525" s="16">
        <v>2727338.26</v>
      </c>
      <c r="F525" s="16">
        <v>0</v>
      </c>
      <c r="G525" s="16"/>
    </row>
    <row r="526" spans="1:7" s="22" customFormat="1" ht="12.6" customHeight="1" x14ac:dyDescent="0.25">
      <c r="A526" s="10"/>
      <c r="B526" s="11"/>
      <c r="C526" s="12" t="s">
        <v>71</v>
      </c>
      <c r="D526" s="16"/>
      <c r="E526" s="16"/>
      <c r="F526" s="16"/>
      <c r="G526" s="16"/>
    </row>
    <row r="527" spans="1:7" s="22" customFormat="1" ht="12.75" customHeight="1" x14ac:dyDescent="0.25">
      <c r="A527" s="10"/>
      <c r="B527" s="11"/>
      <c r="C527" s="12"/>
      <c r="D527" s="16"/>
      <c r="E527" s="16"/>
      <c r="F527" s="16"/>
      <c r="G527" s="16"/>
    </row>
    <row r="528" spans="1:7" s="22" customFormat="1" ht="28.2" customHeight="1" x14ac:dyDescent="0.25">
      <c r="A528" s="26" t="s">
        <v>153</v>
      </c>
      <c r="B528" s="11" t="s">
        <v>75</v>
      </c>
      <c r="C528" s="12"/>
      <c r="D528" s="16"/>
      <c r="E528" s="16"/>
      <c r="F528" s="16"/>
      <c r="G528" s="16"/>
    </row>
    <row r="529" spans="1:7" s="22" customFormat="1" ht="12" customHeight="1" x14ac:dyDescent="0.25">
      <c r="A529" s="26"/>
      <c r="B529" s="11"/>
      <c r="C529" s="30" t="s">
        <v>69</v>
      </c>
      <c r="D529" s="16">
        <f>SUM(D531:D534)</f>
        <v>2450864.19</v>
      </c>
      <c r="E529" s="16">
        <f>SUM(E531:E534)</f>
        <v>2450864.19</v>
      </c>
      <c r="F529" s="16">
        <f>SUM(F531:F534)</f>
        <v>1136093.44</v>
      </c>
      <c r="G529" s="16">
        <f>F529/E529*100</f>
        <v>46.354810055795056</v>
      </c>
    </row>
    <row r="530" spans="1:7" s="22" customFormat="1" ht="12" customHeight="1" x14ac:dyDescent="0.25">
      <c r="A530" s="26"/>
      <c r="B530" s="11"/>
      <c r="C530" s="12" t="s">
        <v>5</v>
      </c>
      <c r="D530" s="16"/>
      <c r="E530" s="16"/>
      <c r="F530" s="16"/>
      <c r="G530" s="16"/>
    </row>
    <row r="531" spans="1:7" s="22" customFormat="1" ht="12" customHeight="1" x14ac:dyDescent="0.25">
      <c r="A531" s="26"/>
      <c r="B531" s="11"/>
      <c r="C531" s="12" t="s">
        <v>56</v>
      </c>
      <c r="D531" s="16"/>
      <c r="E531" s="16"/>
      <c r="F531" s="16"/>
      <c r="G531" s="16"/>
    </row>
    <row r="532" spans="1:7" s="22" customFormat="1" ht="12.75" customHeight="1" x14ac:dyDescent="0.25">
      <c r="A532" s="26"/>
      <c r="B532" s="11"/>
      <c r="C532" s="12" t="s">
        <v>55</v>
      </c>
      <c r="D532" s="16"/>
      <c r="E532" s="16"/>
      <c r="F532" s="16"/>
      <c r="G532" s="16"/>
    </row>
    <row r="533" spans="1:7" s="22" customFormat="1" ht="13.95" customHeight="1" x14ac:dyDescent="0.25">
      <c r="A533" s="26"/>
      <c r="B533" s="11"/>
      <c r="C533" s="12" t="s">
        <v>70</v>
      </c>
      <c r="D533" s="16">
        <v>2450864.19</v>
      </c>
      <c r="E533" s="16">
        <v>2450864.19</v>
      </c>
      <c r="F533" s="16">
        <v>1136093.44</v>
      </c>
      <c r="G533" s="16"/>
    </row>
    <row r="534" spans="1:7" s="22" customFormat="1" x14ac:dyDescent="0.25">
      <c r="A534" s="26"/>
      <c r="B534" s="11"/>
      <c r="C534" s="12" t="s">
        <v>71</v>
      </c>
      <c r="D534" s="16"/>
      <c r="E534" s="16"/>
      <c r="F534" s="16"/>
      <c r="G534" s="16"/>
    </row>
    <row r="535" spans="1:7" s="22" customFormat="1" x14ac:dyDescent="0.25">
      <c r="A535" s="10"/>
      <c r="B535" s="11"/>
      <c r="C535" s="12"/>
      <c r="D535" s="16"/>
      <c r="E535" s="16"/>
      <c r="F535" s="16"/>
      <c r="G535" s="16"/>
    </row>
    <row r="536" spans="1:7" s="22" customFormat="1" ht="27.6" customHeight="1" x14ac:dyDescent="0.25">
      <c r="A536" s="73" t="s">
        <v>43</v>
      </c>
      <c r="B536" s="47" t="s">
        <v>136</v>
      </c>
      <c r="C536" s="30"/>
      <c r="D536" s="16"/>
      <c r="E536" s="16"/>
      <c r="F536" s="16"/>
      <c r="G536" s="16"/>
    </row>
    <row r="537" spans="1:7" s="22" customFormat="1" ht="17.399999999999999" customHeight="1" x14ac:dyDescent="0.25">
      <c r="A537" s="10"/>
      <c r="B537" s="11"/>
      <c r="C537" s="30" t="s">
        <v>69</v>
      </c>
      <c r="D537" s="54">
        <f>SUM(D545+D553)</f>
        <v>22374365.990000002</v>
      </c>
      <c r="E537" s="54">
        <f>SUM(E545+E553)</f>
        <v>22374362</v>
      </c>
      <c r="F537" s="54">
        <f>SUM(F539+F540+F541)</f>
        <v>971072.91</v>
      </c>
      <c r="G537" s="54">
        <f>F537/E537*100</f>
        <v>4.3401144130947733</v>
      </c>
    </row>
    <row r="538" spans="1:7" s="22" customFormat="1" ht="13.95" customHeight="1" x14ac:dyDescent="0.25">
      <c r="A538" s="10"/>
      <c r="B538" s="11"/>
      <c r="C538" s="12" t="s">
        <v>5</v>
      </c>
      <c r="D538" s="79"/>
      <c r="E538" s="79"/>
      <c r="F538" s="79"/>
      <c r="G538" s="79"/>
    </row>
    <row r="539" spans="1:7" s="22" customFormat="1" ht="15.6" customHeight="1" x14ac:dyDescent="0.25">
      <c r="A539" s="10"/>
      <c r="B539" s="63"/>
      <c r="C539" s="12" t="s">
        <v>56</v>
      </c>
      <c r="D539" s="54">
        <f t="shared" ref="D539:E541" si="11">SUM(D547+D555)</f>
        <v>0</v>
      </c>
      <c r="E539" s="54">
        <f t="shared" si="11"/>
        <v>0</v>
      </c>
      <c r="F539" s="54">
        <f>SUM(F547+F555)</f>
        <v>0</v>
      </c>
      <c r="G539" s="54"/>
    </row>
    <row r="540" spans="1:7" s="9" customFormat="1" ht="15.6" customHeight="1" x14ac:dyDescent="0.25">
      <c r="A540" s="10"/>
      <c r="B540" s="63"/>
      <c r="C540" s="12" t="s">
        <v>55</v>
      </c>
      <c r="D540" s="54">
        <f t="shared" si="11"/>
        <v>17572060</v>
      </c>
      <c r="E540" s="54">
        <f t="shared" si="11"/>
        <v>17572064.77</v>
      </c>
      <c r="F540" s="54">
        <f>SUM(F548+F556)</f>
        <v>265809</v>
      </c>
      <c r="G540" s="54"/>
    </row>
    <row r="541" spans="1:7" s="23" customFormat="1" ht="15.6" customHeight="1" x14ac:dyDescent="0.25">
      <c r="A541" s="10"/>
      <c r="B541" s="63"/>
      <c r="C541" s="12" t="s">
        <v>70</v>
      </c>
      <c r="D541" s="32">
        <f t="shared" si="11"/>
        <v>4802305.99</v>
      </c>
      <c r="E541" s="32">
        <f t="shared" si="11"/>
        <v>4802297.2300000004</v>
      </c>
      <c r="F541" s="32">
        <f>SUM(F549+F557)</f>
        <v>705263.91</v>
      </c>
      <c r="G541" s="34"/>
    </row>
    <row r="542" spans="1:7" s="15" customFormat="1" ht="15" customHeight="1" x14ac:dyDescent="0.25">
      <c r="A542" s="10"/>
      <c r="B542" s="11"/>
      <c r="C542" s="12" t="s">
        <v>71</v>
      </c>
      <c r="D542" s="32"/>
      <c r="E542" s="32"/>
      <c r="F542" s="32"/>
      <c r="G542" s="80"/>
    </row>
    <row r="543" spans="1:7" s="15" customFormat="1" ht="15" customHeight="1" x14ac:dyDescent="0.25">
      <c r="A543" s="10"/>
      <c r="B543" s="11"/>
      <c r="C543" s="12"/>
      <c r="D543" s="13"/>
      <c r="E543" s="13"/>
      <c r="F543" s="13"/>
      <c r="G543" s="14"/>
    </row>
    <row r="544" spans="1:7" s="15" customFormat="1" ht="26.4" customHeight="1" x14ac:dyDescent="0.25">
      <c r="A544" s="10" t="s">
        <v>44</v>
      </c>
      <c r="B544" s="11" t="s">
        <v>128</v>
      </c>
      <c r="C544" s="12"/>
      <c r="D544" s="13"/>
      <c r="E544" s="13"/>
      <c r="F544" s="81"/>
      <c r="G544" s="11"/>
    </row>
    <row r="545" spans="1:7" s="15" customFormat="1" ht="14.25" customHeight="1" x14ac:dyDescent="0.25">
      <c r="A545" s="10"/>
      <c r="B545" s="11"/>
      <c r="C545" s="30" t="s">
        <v>69</v>
      </c>
      <c r="D545" s="13">
        <f>SUM(D547:D550)</f>
        <v>17557830</v>
      </c>
      <c r="E545" s="13">
        <f>SUM(E547:E550)</f>
        <v>17557821.239999998</v>
      </c>
      <c r="F545" s="13">
        <f>SUM(F547:F550)</f>
        <v>0</v>
      </c>
      <c r="G545" s="14">
        <f>F545/E545*100</f>
        <v>0</v>
      </c>
    </row>
    <row r="546" spans="1:7" s="15" customFormat="1" ht="12.6" customHeight="1" x14ac:dyDescent="0.25">
      <c r="A546" s="10"/>
      <c r="B546" s="11"/>
      <c r="C546" s="12" t="s">
        <v>5</v>
      </c>
      <c r="D546" s="13"/>
      <c r="E546" s="13"/>
      <c r="F546" s="13"/>
      <c r="G546" s="14"/>
    </row>
    <row r="547" spans="1:7" s="15" customFormat="1" ht="15" customHeight="1" x14ac:dyDescent="0.25">
      <c r="A547" s="10"/>
      <c r="B547" s="11"/>
      <c r="C547" s="12" t="s">
        <v>56</v>
      </c>
      <c r="D547" s="13">
        <v>0</v>
      </c>
      <c r="E547" s="82"/>
      <c r="F547" s="13"/>
      <c r="G547" s="81"/>
    </row>
    <row r="548" spans="1:7" s="15" customFormat="1" ht="15" customHeight="1" x14ac:dyDescent="0.25">
      <c r="A548" s="10"/>
      <c r="B548" s="11"/>
      <c r="C548" s="12" t="s">
        <v>55</v>
      </c>
      <c r="D548" s="13">
        <v>16052250</v>
      </c>
      <c r="E548" s="13">
        <v>16052250</v>
      </c>
      <c r="F548" s="13">
        <v>0</v>
      </c>
      <c r="G548" s="81"/>
    </row>
    <row r="549" spans="1:7" s="15" customFormat="1" ht="12.75" customHeight="1" x14ac:dyDescent="0.25">
      <c r="A549" s="10"/>
      <c r="B549" s="11"/>
      <c r="C549" s="12" t="s">
        <v>70</v>
      </c>
      <c r="D549" s="13">
        <v>1505580</v>
      </c>
      <c r="E549" s="13">
        <v>1505571.24</v>
      </c>
      <c r="F549" s="81"/>
      <c r="G549" s="11"/>
    </row>
    <row r="550" spans="1:7" s="15" customFormat="1" ht="13.5" customHeight="1" x14ac:dyDescent="0.25">
      <c r="A550" s="10"/>
      <c r="B550" s="11"/>
      <c r="C550" s="12" t="s">
        <v>71</v>
      </c>
      <c r="D550" s="13"/>
      <c r="E550" s="81"/>
      <c r="F550" s="13"/>
      <c r="G550" s="81"/>
    </row>
    <row r="551" spans="1:7" s="15" customFormat="1" ht="10.199999999999999" customHeight="1" x14ac:dyDescent="0.25">
      <c r="A551" s="10"/>
      <c r="B551" s="11"/>
      <c r="C551" s="12"/>
    </row>
    <row r="552" spans="1:7" s="15" customFormat="1" ht="23.4" customHeight="1" x14ac:dyDescent="0.25">
      <c r="A552" s="10" t="s">
        <v>52</v>
      </c>
      <c r="B552" s="11" t="s">
        <v>75</v>
      </c>
      <c r="C552" s="30"/>
      <c r="D552" s="75"/>
      <c r="E552" s="75"/>
      <c r="F552" s="75"/>
      <c r="G552" s="13"/>
    </row>
    <row r="553" spans="1:7" s="15" customFormat="1" ht="15" customHeight="1" x14ac:dyDescent="0.25">
      <c r="A553" s="10"/>
      <c r="B553" s="11"/>
      <c r="C553" s="30" t="s">
        <v>69</v>
      </c>
      <c r="D553" s="13">
        <f>SUM(D555:D558)</f>
        <v>4816535.99</v>
      </c>
      <c r="E553" s="13">
        <f>SUM(E555:E558)</f>
        <v>4816540.76</v>
      </c>
      <c r="F553" s="13">
        <f>SUM(F555:F558)</f>
        <v>971072.91</v>
      </c>
      <c r="G553" s="14">
        <f>F553/E553*100</f>
        <v>20.161210262445699</v>
      </c>
    </row>
    <row r="554" spans="1:7" s="15" customFormat="1" ht="14.25" customHeight="1" x14ac:dyDescent="0.25">
      <c r="A554" s="10"/>
      <c r="B554" s="11"/>
      <c r="C554" s="12" t="s">
        <v>5</v>
      </c>
      <c r="D554" s="13"/>
      <c r="E554" s="13"/>
      <c r="F554" s="13"/>
      <c r="G554" s="14"/>
    </row>
    <row r="555" spans="1:7" s="15" customFormat="1" ht="14.25" customHeight="1" x14ac:dyDescent="0.25">
      <c r="A555" s="29"/>
      <c r="B555" s="69"/>
      <c r="C555" s="12" t="s">
        <v>56</v>
      </c>
      <c r="D555" s="13"/>
      <c r="E555" s="13"/>
      <c r="F555" s="13"/>
      <c r="G555" s="14"/>
    </row>
    <row r="556" spans="1:7" s="15" customFormat="1" ht="12.75" customHeight="1" x14ac:dyDescent="0.25">
      <c r="A556" s="10"/>
      <c r="B556" s="69"/>
      <c r="C556" s="12" t="s">
        <v>55</v>
      </c>
      <c r="D556" s="13">
        <v>1519810</v>
      </c>
      <c r="E556" s="13">
        <v>1519814.77</v>
      </c>
      <c r="F556" s="13">
        <v>265809</v>
      </c>
      <c r="G556" s="13"/>
    </row>
    <row r="557" spans="1:7" s="15" customFormat="1" ht="12.75" customHeight="1" x14ac:dyDescent="0.25">
      <c r="A557" s="10"/>
      <c r="B557" s="69"/>
      <c r="C557" s="12" t="s">
        <v>70</v>
      </c>
      <c r="D557" s="13">
        <v>3296725.99</v>
      </c>
      <c r="E557" s="13">
        <v>3296725.99</v>
      </c>
      <c r="F557" s="13">
        <v>705263.91</v>
      </c>
      <c r="G557" s="14"/>
    </row>
    <row r="558" spans="1:7" s="15" customFormat="1" ht="12.75" customHeight="1" x14ac:dyDescent="0.25">
      <c r="A558" s="10"/>
      <c r="B558" s="69"/>
      <c r="C558" s="12" t="s">
        <v>71</v>
      </c>
      <c r="D558" s="13"/>
      <c r="E558" s="13"/>
      <c r="F558" s="13"/>
      <c r="G558" s="14"/>
    </row>
    <row r="559" spans="1:7" s="15" customFormat="1" ht="12" customHeight="1" x14ac:dyDescent="0.25">
      <c r="A559" s="45"/>
      <c r="B559" s="12"/>
      <c r="C559" s="12"/>
      <c r="D559" s="13"/>
      <c r="E559" s="13"/>
      <c r="F559" s="13"/>
      <c r="G559" s="14"/>
    </row>
    <row r="560" spans="1:7" s="15" customFormat="1" ht="32.4" customHeight="1" x14ac:dyDescent="0.25">
      <c r="A560" s="6" t="s">
        <v>45</v>
      </c>
      <c r="B560" s="47" t="s">
        <v>129</v>
      </c>
      <c r="C560" s="30"/>
      <c r="D560" s="75"/>
      <c r="E560" s="75"/>
      <c r="F560" s="75"/>
      <c r="G560" s="13"/>
    </row>
    <row r="561" spans="1:7" s="15" customFormat="1" ht="16.2" customHeight="1" x14ac:dyDescent="0.25">
      <c r="A561" s="10"/>
      <c r="B561" s="11"/>
      <c r="C561" s="30" t="s">
        <v>69</v>
      </c>
      <c r="D561" s="33">
        <f>SUM(D569+D585)</f>
        <v>54190468.719999999</v>
      </c>
      <c r="E561" s="33">
        <f>SUM(E569+E585)</f>
        <v>61887246.079999998</v>
      </c>
      <c r="F561" s="33">
        <f>SUM(F569+F585)</f>
        <v>9741592.1500000004</v>
      </c>
      <c r="G561" s="34">
        <f>F561/E561*100</f>
        <v>15.740871935725339</v>
      </c>
    </row>
    <row r="562" spans="1:7" s="15" customFormat="1" ht="12.6" customHeight="1" x14ac:dyDescent="0.25">
      <c r="A562" s="10"/>
      <c r="B562" s="11"/>
      <c r="C562" s="12" t="s">
        <v>5</v>
      </c>
      <c r="D562" s="83"/>
      <c r="E562" s="83"/>
      <c r="F562" s="83"/>
      <c r="G562" s="83"/>
    </row>
    <row r="563" spans="1:7" s="15" customFormat="1" ht="15" customHeight="1" x14ac:dyDescent="0.25">
      <c r="A563" s="10"/>
      <c r="B563" s="11"/>
      <c r="C563" s="12" t="s">
        <v>56</v>
      </c>
      <c r="D563" s="32">
        <f t="shared" ref="D563:F564" si="12">SUM(D571+D587)</f>
        <v>0</v>
      </c>
      <c r="E563" s="32">
        <f t="shared" si="12"/>
        <v>0</v>
      </c>
      <c r="F563" s="32">
        <f t="shared" si="12"/>
        <v>0</v>
      </c>
      <c r="G563" s="34"/>
    </row>
    <row r="564" spans="1:7" s="15" customFormat="1" ht="16.2" customHeight="1" x14ac:dyDescent="0.25">
      <c r="A564" s="10"/>
      <c r="B564" s="11"/>
      <c r="C564" s="12" t="s">
        <v>55</v>
      </c>
      <c r="D564" s="32">
        <f t="shared" si="12"/>
        <v>0</v>
      </c>
      <c r="E564" s="32">
        <f t="shared" si="12"/>
        <v>0</v>
      </c>
      <c r="F564" s="32">
        <f t="shared" si="12"/>
        <v>0</v>
      </c>
      <c r="G564" s="34"/>
    </row>
    <row r="565" spans="1:7" s="15" customFormat="1" ht="18.600000000000001" customHeight="1" x14ac:dyDescent="0.25">
      <c r="A565" s="10"/>
      <c r="B565" s="11"/>
      <c r="C565" s="12" t="s">
        <v>70</v>
      </c>
      <c r="D565" s="33">
        <f>SUM(D573+D589)</f>
        <v>54190468.719999999</v>
      </c>
      <c r="E565" s="33">
        <f>SUM(E573+E589)</f>
        <v>61887246.079999998</v>
      </c>
      <c r="F565" s="33">
        <f>SUM(F573+F581+F589)</f>
        <v>9741592.1500000004</v>
      </c>
      <c r="G565" s="32"/>
    </row>
    <row r="566" spans="1:7" s="15" customFormat="1" ht="15.75" customHeight="1" x14ac:dyDescent="0.25">
      <c r="A566" s="10"/>
      <c r="B566" s="11"/>
      <c r="C566" s="12" t="s">
        <v>71</v>
      </c>
      <c r="D566" s="13"/>
      <c r="E566" s="13"/>
      <c r="F566" s="13"/>
      <c r="G566" s="13"/>
    </row>
    <row r="567" spans="1:7" s="9" customFormat="1" ht="13.8" x14ac:dyDescent="0.25">
      <c r="A567" s="10"/>
      <c r="B567" s="11"/>
      <c r="C567" s="12"/>
      <c r="D567" s="15"/>
      <c r="E567" s="15"/>
      <c r="F567" s="15"/>
      <c r="G567" s="15"/>
    </row>
    <row r="568" spans="1:7" s="9" customFormat="1" ht="26.4" customHeight="1" x14ac:dyDescent="0.25">
      <c r="A568" s="10" t="s">
        <v>46</v>
      </c>
      <c r="B568" s="11" t="s">
        <v>158</v>
      </c>
      <c r="C568" s="30"/>
      <c r="D568" s="13"/>
      <c r="E568" s="13"/>
      <c r="F568" s="13"/>
      <c r="G568" s="13"/>
    </row>
    <row r="569" spans="1:7" s="9" customFormat="1" ht="13.8" x14ac:dyDescent="0.25">
      <c r="A569" s="10"/>
      <c r="B569" s="11"/>
      <c r="C569" s="30" t="s">
        <v>69</v>
      </c>
      <c r="D569" s="75">
        <f>SUM(D571:D574)</f>
        <v>15382004.49</v>
      </c>
      <c r="E569" s="75">
        <f>SUM(E571:E574)</f>
        <v>20709126.489999998</v>
      </c>
      <c r="F569" s="75">
        <f>SUM(F571:F574)</f>
        <v>2370739.66</v>
      </c>
      <c r="G569" s="75">
        <f>F569/E569*100</f>
        <v>11.447801340847381</v>
      </c>
    </row>
    <row r="570" spans="1:7" s="9" customFormat="1" ht="14.4" customHeight="1" x14ac:dyDescent="0.25">
      <c r="A570" s="10"/>
      <c r="B570" s="11"/>
      <c r="C570" s="12" t="s">
        <v>5</v>
      </c>
      <c r="D570" s="75"/>
      <c r="E570" s="75"/>
      <c r="F570" s="75"/>
      <c r="G570" s="14"/>
    </row>
    <row r="571" spans="1:7" s="9" customFormat="1" ht="14.25" customHeight="1" x14ac:dyDescent="0.25">
      <c r="A571" s="10"/>
      <c r="B571" s="11"/>
      <c r="C571" s="12" t="s">
        <v>56</v>
      </c>
      <c r="D571" s="15"/>
      <c r="E571" s="15"/>
      <c r="F571" s="15">
        <v>0</v>
      </c>
      <c r="G571" s="15"/>
    </row>
    <row r="572" spans="1:7" s="9" customFormat="1" ht="14.25" customHeight="1" x14ac:dyDescent="0.25">
      <c r="A572" s="10"/>
      <c r="B572" s="66"/>
      <c r="C572" s="12" t="s">
        <v>55</v>
      </c>
      <c r="D572" s="13"/>
      <c r="E572" s="13"/>
      <c r="F572" s="13">
        <f>+F588</f>
        <v>0</v>
      </c>
      <c r="G572" s="14"/>
    </row>
    <row r="573" spans="1:7" s="23" customFormat="1" ht="12.75" customHeight="1" x14ac:dyDescent="0.25">
      <c r="A573" s="10"/>
      <c r="B573" s="66"/>
      <c r="C573" s="12" t="s">
        <v>70</v>
      </c>
      <c r="D573" s="75">
        <v>15382004.49</v>
      </c>
      <c r="E573" s="75">
        <v>20709126.489999998</v>
      </c>
      <c r="F573" s="75">
        <v>2370739.66</v>
      </c>
      <c r="G573" s="14"/>
    </row>
    <row r="574" spans="1:7" s="9" customFormat="1" ht="14.4" customHeight="1" x14ac:dyDescent="0.25">
      <c r="A574" s="10"/>
      <c r="B574" s="11"/>
      <c r="C574" s="12" t="s">
        <v>71</v>
      </c>
      <c r="D574" s="13"/>
      <c r="E574" s="13"/>
      <c r="F574" s="13"/>
      <c r="G574" s="13"/>
    </row>
    <row r="575" spans="1:7" s="9" customFormat="1" ht="14.4" customHeight="1" x14ac:dyDescent="0.25">
      <c r="A575" s="10"/>
      <c r="B575" s="11"/>
      <c r="C575" s="12"/>
      <c r="D575" s="13"/>
      <c r="E575" s="13"/>
      <c r="F575" s="13"/>
      <c r="G575" s="13"/>
    </row>
    <row r="576" spans="1:7" s="9" customFormat="1" ht="27" customHeight="1" x14ac:dyDescent="0.25">
      <c r="A576" s="10" t="s">
        <v>47</v>
      </c>
      <c r="B576" s="11" t="s">
        <v>159</v>
      </c>
      <c r="C576" s="30"/>
      <c r="D576" s="13"/>
      <c r="E576" s="13"/>
      <c r="F576" s="13"/>
      <c r="G576" s="13"/>
    </row>
    <row r="577" spans="1:8" s="9" customFormat="1" ht="13.8" x14ac:dyDescent="0.25">
      <c r="A577" s="10"/>
      <c r="B577" s="11"/>
      <c r="C577" s="30" t="s">
        <v>69</v>
      </c>
      <c r="D577" s="75">
        <f>SUM(D579:D582)</f>
        <v>15382004.49</v>
      </c>
      <c r="E577" s="75">
        <f>SUM(E579:E582)</f>
        <v>20709126.489999998</v>
      </c>
      <c r="F577" s="75">
        <f>SUM(F579:F582)</f>
        <v>0</v>
      </c>
      <c r="G577" s="75">
        <f>F577/E577*100</f>
        <v>0</v>
      </c>
    </row>
    <row r="578" spans="1:8" s="9" customFormat="1" ht="14.4" customHeight="1" x14ac:dyDescent="0.25">
      <c r="A578" s="10"/>
      <c r="B578" s="11"/>
      <c r="C578" s="12" t="s">
        <v>5</v>
      </c>
      <c r="D578" s="75"/>
      <c r="E578" s="75"/>
      <c r="F578" s="75"/>
      <c r="G578" s="14"/>
    </row>
    <row r="579" spans="1:8" s="9" customFormat="1" ht="14.25" customHeight="1" x14ac:dyDescent="0.25">
      <c r="A579" s="10"/>
      <c r="B579" s="11"/>
      <c r="C579" s="12" t="s">
        <v>56</v>
      </c>
      <c r="D579" s="15"/>
      <c r="E579" s="15"/>
      <c r="F579" s="15">
        <v>0</v>
      </c>
      <c r="G579" s="15"/>
    </row>
    <row r="580" spans="1:8" s="9" customFormat="1" ht="14.25" customHeight="1" x14ac:dyDescent="0.25">
      <c r="A580" s="10"/>
      <c r="B580" s="66"/>
      <c r="C580" s="12" t="s">
        <v>55</v>
      </c>
      <c r="D580" s="13"/>
      <c r="E580" s="13"/>
      <c r="F580" s="13">
        <f>+F595</f>
        <v>0</v>
      </c>
      <c r="G580" s="14"/>
    </row>
    <row r="581" spans="1:8" s="23" customFormat="1" ht="12.75" customHeight="1" x14ac:dyDescent="0.25">
      <c r="A581" s="10"/>
      <c r="B581" s="66"/>
      <c r="C581" s="12" t="s">
        <v>70</v>
      </c>
      <c r="D581" s="75">
        <v>15382004.49</v>
      </c>
      <c r="E581" s="75">
        <v>20709126.489999998</v>
      </c>
      <c r="F581" s="75">
        <v>0</v>
      </c>
      <c r="G581" s="14"/>
    </row>
    <row r="582" spans="1:8" s="9" customFormat="1" ht="14.4" customHeight="1" x14ac:dyDescent="0.25">
      <c r="A582" s="10"/>
      <c r="B582" s="11"/>
      <c r="C582" s="12" t="s">
        <v>71</v>
      </c>
      <c r="D582" s="13"/>
      <c r="E582" s="13"/>
      <c r="F582" s="13"/>
      <c r="G582" s="13"/>
    </row>
    <row r="583" spans="1:8" s="9" customFormat="1" ht="14.4" customHeight="1" x14ac:dyDescent="0.25">
      <c r="A583" s="10"/>
      <c r="B583" s="11"/>
      <c r="C583" s="12"/>
      <c r="D583" s="13"/>
      <c r="E583" s="13"/>
      <c r="F583" s="13"/>
      <c r="G583" s="13"/>
    </row>
    <row r="584" spans="1:8" s="9" customFormat="1" ht="25.2" customHeight="1" x14ac:dyDescent="0.25">
      <c r="A584" s="10" t="s">
        <v>160</v>
      </c>
      <c r="B584" s="11" t="s">
        <v>75</v>
      </c>
      <c r="C584" s="12"/>
      <c r="D584" s="13"/>
      <c r="E584" s="13"/>
      <c r="F584" s="13"/>
      <c r="G584" s="14"/>
    </row>
    <row r="585" spans="1:8" s="9" customFormat="1" ht="12.75" customHeight="1" x14ac:dyDescent="0.25">
      <c r="A585" s="10"/>
      <c r="B585" s="11"/>
      <c r="C585" s="30" t="s">
        <v>69</v>
      </c>
      <c r="D585" s="13">
        <f>SUM(D587:D590)</f>
        <v>38808464.229999997</v>
      </c>
      <c r="E585" s="13">
        <f>SUM(E587:E590)</f>
        <v>41178119.590000004</v>
      </c>
      <c r="F585" s="13">
        <f>SUM(F587:F590)</f>
        <v>7370852.4900000002</v>
      </c>
      <c r="G585" s="14">
        <f>F585/E585*100</f>
        <v>17.899924919811035</v>
      </c>
    </row>
    <row r="586" spans="1:8" s="9" customFormat="1" ht="12.75" customHeight="1" x14ac:dyDescent="0.25">
      <c r="A586" s="10"/>
      <c r="B586" s="11"/>
      <c r="C586" s="12" t="s">
        <v>5</v>
      </c>
      <c r="D586" s="13"/>
      <c r="E586" s="13"/>
      <c r="F586" s="13"/>
      <c r="G586" s="14"/>
    </row>
    <row r="587" spans="1:8" s="9" customFormat="1" ht="12.75" customHeight="1" x14ac:dyDescent="0.25">
      <c r="A587" s="10"/>
      <c r="B587" s="11"/>
      <c r="C587" s="12" t="s">
        <v>56</v>
      </c>
      <c r="D587" s="13"/>
      <c r="E587" s="13"/>
      <c r="F587" s="13">
        <v>0</v>
      </c>
      <c r="G587" s="13"/>
    </row>
    <row r="588" spans="1:8" s="9" customFormat="1" ht="13.5" customHeight="1" x14ac:dyDescent="0.25">
      <c r="A588" s="10"/>
      <c r="B588" s="11"/>
      <c r="C588" s="12" t="s">
        <v>55</v>
      </c>
      <c r="D588" s="13"/>
      <c r="E588" s="13"/>
      <c r="F588" s="13"/>
      <c r="G588" s="14"/>
    </row>
    <row r="589" spans="1:8" s="9" customFormat="1" ht="12" customHeight="1" x14ac:dyDescent="0.25">
      <c r="A589" s="10"/>
      <c r="B589" s="11"/>
      <c r="C589" s="12" t="s">
        <v>70</v>
      </c>
      <c r="D589" s="13">
        <v>38808464.229999997</v>
      </c>
      <c r="E589" s="13">
        <v>41178119.590000004</v>
      </c>
      <c r="F589" s="13">
        <v>7370852.4900000002</v>
      </c>
      <c r="G589" s="14"/>
    </row>
    <row r="590" spans="1:8" s="9" customFormat="1" ht="13.8" x14ac:dyDescent="0.25">
      <c r="A590" s="10"/>
      <c r="B590" s="11"/>
      <c r="C590" s="12" t="s">
        <v>71</v>
      </c>
      <c r="D590" s="13"/>
      <c r="E590" s="13"/>
      <c r="F590" s="13"/>
      <c r="G590" s="14"/>
    </row>
    <row r="591" spans="1:8" s="9" customFormat="1" ht="34.950000000000003" customHeight="1" x14ac:dyDescent="0.25">
      <c r="A591" s="73" t="s">
        <v>48</v>
      </c>
      <c r="B591" s="47" t="s">
        <v>130</v>
      </c>
      <c r="C591" s="28"/>
      <c r="D591" s="13"/>
      <c r="E591" s="13"/>
      <c r="F591" s="13"/>
      <c r="G591" s="14"/>
    </row>
    <row r="592" spans="1:8" s="9" customFormat="1" ht="14.4" customHeight="1" x14ac:dyDescent="0.25">
      <c r="A592" s="10"/>
      <c r="B592" s="11"/>
      <c r="C592" s="30" t="s">
        <v>69</v>
      </c>
      <c r="D592" s="32">
        <f>SUM(D594:D597)</f>
        <v>0</v>
      </c>
      <c r="E592" s="32">
        <f>SUM(E594:E597)</f>
        <v>142890</v>
      </c>
      <c r="F592" s="32">
        <f>SUM(F594:F597)</f>
        <v>0</v>
      </c>
      <c r="G592" s="34">
        <f>F592/E592*100</f>
        <v>0</v>
      </c>
      <c r="H592" s="55"/>
    </row>
    <row r="593" spans="1:8" s="9" customFormat="1" ht="14.4" customHeight="1" x14ac:dyDescent="0.25">
      <c r="A593" s="10"/>
      <c r="B593" s="11"/>
      <c r="C593" s="12" t="s">
        <v>5</v>
      </c>
      <c r="D593" s="32"/>
      <c r="E593" s="32"/>
      <c r="F593" s="32"/>
      <c r="G593" s="34"/>
    </row>
    <row r="594" spans="1:8" s="9" customFormat="1" ht="13.95" customHeight="1" x14ac:dyDescent="0.25">
      <c r="A594" s="10"/>
      <c r="B594" s="11"/>
      <c r="C594" s="12" t="s">
        <v>56</v>
      </c>
      <c r="D594" s="32">
        <v>0</v>
      </c>
      <c r="E594" s="32">
        <v>0</v>
      </c>
      <c r="F594" s="32">
        <v>0</v>
      </c>
      <c r="G594" s="32"/>
    </row>
    <row r="595" spans="1:8" s="9" customFormat="1" ht="14.25" customHeight="1" x14ac:dyDescent="0.25">
      <c r="A595" s="10"/>
      <c r="B595" s="11"/>
      <c r="C595" s="12" t="s">
        <v>55</v>
      </c>
      <c r="D595" s="32">
        <v>0</v>
      </c>
      <c r="E595" s="32">
        <v>0</v>
      </c>
      <c r="F595" s="32">
        <v>0</v>
      </c>
      <c r="G595" s="34"/>
    </row>
    <row r="596" spans="1:8" s="9" customFormat="1" ht="15" customHeight="1" x14ac:dyDescent="0.25">
      <c r="A596" s="10"/>
      <c r="B596" s="11"/>
      <c r="C596" s="12" t="s">
        <v>70</v>
      </c>
      <c r="D596" s="32">
        <v>0</v>
      </c>
      <c r="E596" s="32">
        <v>142890</v>
      </c>
      <c r="F596" s="54">
        <v>0</v>
      </c>
      <c r="G596" s="34"/>
      <c r="H596" s="55"/>
    </row>
    <row r="597" spans="1:8" s="9" customFormat="1" ht="15" customHeight="1" x14ac:dyDescent="0.25">
      <c r="A597" s="10"/>
      <c r="B597" s="11"/>
      <c r="C597" s="12" t="s">
        <v>71</v>
      </c>
      <c r="D597" s="32"/>
      <c r="E597" s="32"/>
      <c r="F597" s="32"/>
      <c r="G597" s="34"/>
    </row>
    <row r="598" spans="1:8" s="9" customFormat="1" ht="40.950000000000003" customHeight="1" x14ac:dyDescent="0.25">
      <c r="A598" s="73" t="s">
        <v>157</v>
      </c>
      <c r="B598" s="47" t="s">
        <v>154</v>
      </c>
      <c r="C598" s="28"/>
      <c r="D598" s="13"/>
      <c r="E598" s="13"/>
      <c r="F598" s="13"/>
      <c r="G598" s="14"/>
    </row>
    <row r="599" spans="1:8" s="9" customFormat="1" ht="14.4" customHeight="1" x14ac:dyDescent="0.25">
      <c r="A599" s="10"/>
      <c r="B599" s="11"/>
      <c r="C599" s="30" t="s">
        <v>69</v>
      </c>
      <c r="D599" s="32">
        <f>SUM(D601:D604)</f>
        <v>0</v>
      </c>
      <c r="E599" s="32">
        <f>SUM(E601:E604)</f>
        <v>4000000</v>
      </c>
      <c r="F599" s="32">
        <f>SUM(F601:F604)</f>
        <v>0</v>
      </c>
      <c r="G599" s="34">
        <f>F599/E599*100</f>
        <v>0</v>
      </c>
      <c r="H599" s="55"/>
    </row>
    <row r="600" spans="1:8" s="9" customFormat="1" ht="14.4" customHeight="1" x14ac:dyDescent="0.25">
      <c r="A600" s="10"/>
      <c r="B600" s="11"/>
      <c r="C600" s="12" t="s">
        <v>5</v>
      </c>
      <c r="D600" s="32"/>
      <c r="E600" s="32"/>
      <c r="F600" s="32"/>
      <c r="G600" s="34"/>
    </row>
    <row r="601" spans="1:8" s="9" customFormat="1" ht="13.95" customHeight="1" x14ac:dyDescent="0.25">
      <c r="A601" s="10"/>
      <c r="B601" s="11"/>
      <c r="C601" s="12" t="s">
        <v>56</v>
      </c>
      <c r="D601" s="32">
        <v>0</v>
      </c>
      <c r="E601" s="32">
        <v>0</v>
      </c>
      <c r="F601" s="32">
        <v>0</v>
      </c>
      <c r="G601" s="32"/>
    </row>
    <row r="602" spans="1:8" s="9" customFormat="1" ht="14.25" customHeight="1" x14ac:dyDescent="0.25">
      <c r="A602" s="10"/>
      <c r="B602" s="11"/>
      <c r="C602" s="12" t="s">
        <v>55</v>
      </c>
      <c r="D602" s="32">
        <v>0</v>
      </c>
      <c r="E602" s="32">
        <v>0</v>
      </c>
      <c r="F602" s="32">
        <v>0</v>
      </c>
      <c r="G602" s="34"/>
    </row>
    <row r="603" spans="1:8" s="9" customFormat="1" ht="15" customHeight="1" x14ac:dyDescent="0.25">
      <c r="A603" s="10"/>
      <c r="B603" s="11"/>
      <c r="C603" s="12" t="s">
        <v>70</v>
      </c>
      <c r="D603" s="32">
        <v>0</v>
      </c>
      <c r="E603" s="32">
        <v>4000000</v>
      </c>
      <c r="F603" s="54">
        <v>0</v>
      </c>
      <c r="G603" s="34"/>
      <c r="H603" s="55"/>
    </row>
    <row r="604" spans="1:8" s="9" customFormat="1" ht="15" customHeight="1" x14ac:dyDescent="0.25">
      <c r="A604" s="10"/>
      <c r="B604" s="11"/>
      <c r="C604" s="12" t="s">
        <v>71</v>
      </c>
      <c r="D604" s="32"/>
      <c r="E604" s="32"/>
      <c r="F604" s="32"/>
      <c r="G604" s="34"/>
    </row>
    <row r="605" spans="1:8" s="9" customFormat="1" ht="12.75" customHeight="1" x14ac:dyDescent="0.25">
      <c r="A605" s="10"/>
      <c r="B605" s="11"/>
      <c r="C605" s="12"/>
      <c r="D605" s="13"/>
      <c r="E605" s="13"/>
      <c r="F605" s="13"/>
      <c r="G605" s="14"/>
    </row>
    <row r="606" spans="1:8" s="9" customFormat="1" ht="14.25" customHeight="1" x14ac:dyDescent="0.25">
      <c r="A606" s="15"/>
      <c r="B606" s="15"/>
      <c r="C606" s="30"/>
      <c r="D606" s="13"/>
      <c r="E606" s="13"/>
      <c r="F606" s="13"/>
      <c r="G606" s="14"/>
    </row>
    <row r="607" spans="1:8" s="9" customFormat="1" ht="15.75" customHeight="1" x14ac:dyDescent="0.25">
      <c r="A607" s="45"/>
      <c r="B607" s="12"/>
      <c r="C607" s="12"/>
      <c r="D607" s="32"/>
      <c r="E607" s="32"/>
      <c r="F607" s="32"/>
      <c r="G607" s="13"/>
    </row>
    <row r="608" spans="1:8" s="15" customFormat="1" ht="12.75" customHeight="1" x14ac:dyDescent="0.25">
      <c r="A608" s="26"/>
      <c r="B608" s="27"/>
      <c r="C608" s="28"/>
      <c r="D608" s="13"/>
      <c r="E608" s="13"/>
      <c r="F608" s="13"/>
      <c r="G608" s="14"/>
    </row>
    <row r="609" spans="1:7" s="15" customFormat="1" ht="12.75" customHeight="1" x14ac:dyDescent="0.25">
      <c r="A609" s="26"/>
      <c r="B609" s="27"/>
      <c r="C609" s="12"/>
      <c r="D609" s="13"/>
      <c r="E609" s="13"/>
      <c r="F609" s="13"/>
      <c r="G609" s="14"/>
    </row>
    <row r="610" spans="1:7" s="15" customFormat="1" ht="13.8" x14ac:dyDescent="0.25">
      <c r="A610" s="26"/>
      <c r="B610" s="27"/>
      <c r="C610" s="12"/>
      <c r="D610" s="13"/>
      <c r="E610" s="13"/>
      <c r="F610" s="13"/>
      <c r="G610" s="14"/>
    </row>
    <row r="611" spans="1:7" s="15" customFormat="1" ht="49.5" customHeight="1" x14ac:dyDescent="0.25">
      <c r="A611" s="26"/>
      <c r="B611" s="27"/>
      <c r="C611" s="12"/>
      <c r="D611" s="31"/>
      <c r="E611" s="31"/>
      <c r="F611" s="31"/>
      <c r="G611" s="31"/>
    </row>
    <row r="612" spans="1:7" s="15" customFormat="1" ht="12.75" customHeight="1" x14ac:dyDescent="0.25">
      <c r="A612" s="6"/>
      <c r="B612" s="24"/>
      <c r="C612" s="30"/>
      <c r="D612" s="13"/>
      <c r="E612" s="13"/>
      <c r="F612" s="13"/>
      <c r="G612" s="14"/>
    </row>
    <row r="613" spans="1:7" s="15" customFormat="1" ht="12.75" customHeight="1" x14ac:dyDescent="0.25">
      <c r="A613" s="6"/>
      <c r="B613" s="24"/>
      <c r="C613" s="12"/>
      <c r="D613" s="13"/>
      <c r="E613" s="13"/>
      <c r="F613" s="13"/>
      <c r="G613" s="14"/>
    </row>
    <row r="614" spans="1:7" s="23" customFormat="1" ht="12.75" customHeight="1" x14ac:dyDescent="0.25">
      <c r="A614" s="6"/>
      <c r="B614" s="24"/>
      <c r="C614" s="12"/>
      <c r="D614" s="13"/>
      <c r="E614" s="13"/>
      <c r="F614" s="13"/>
      <c r="G614" s="14"/>
    </row>
    <row r="615" spans="1:7" s="15" customFormat="1" ht="13.8" x14ac:dyDescent="0.25">
      <c r="A615" s="6"/>
      <c r="B615" s="24"/>
      <c r="C615" s="12"/>
      <c r="D615" s="32"/>
      <c r="E615" s="32"/>
      <c r="F615" s="32"/>
      <c r="G615" s="34"/>
    </row>
    <row r="616" spans="1:7" s="15" customFormat="1" ht="13.8" x14ac:dyDescent="0.25">
      <c r="A616" s="6"/>
      <c r="B616" s="24"/>
      <c r="C616" s="30"/>
      <c r="D616" s="13"/>
      <c r="E616" s="13"/>
      <c r="F616" s="13"/>
      <c r="G616" s="14"/>
    </row>
    <row r="617" spans="1:7" s="15" customFormat="1" ht="12.75" customHeight="1" x14ac:dyDescent="0.25">
      <c r="A617" s="6"/>
      <c r="B617" s="24"/>
      <c r="C617" s="12"/>
      <c r="D617" s="13"/>
      <c r="E617" s="13"/>
      <c r="F617" s="13"/>
      <c r="G617" s="14"/>
    </row>
    <row r="618" spans="1:7" s="15" customFormat="1" ht="13.5" customHeight="1" x14ac:dyDescent="0.25">
      <c r="A618" s="6"/>
      <c r="B618" s="24"/>
      <c r="C618" s="28"/>
      <c r="D618" s="13"/>
      <c r="E618" s="13"/>
      <c r="F618" s="13"/>
      <c r="G618" s="14"/>
    </row>
    <row r="619" spans="1:7" s="15" customFormat="1" ht="14.25" customHeight="1" x14ac:dyDescent="0.25">
      <c r="A619" s="6"/>
      <c r="B619" s="24"/>
      <c r="C619" s="12"/>
      <c r="D619" s="13"/>
      <c r="E619" s="13"/>
      <c r="F619" s="13"/>
      <c r="G619" s="14"/>
    </row>
    <row r="620" spans="1:7" s="15" customFormat="1" ht="13.8" x14ac:dyDescent="0.25">
      <c r="A620" s="6"/>
      <c r="B620" s="24"/>
      <c r="C620" s="46"/>
      <c r="D620" s="32"/>
      <c r="E620" s="32"/>
      <c r="F620" s="32"/>
      <c r="G620" s="34"/>
    </row>
    <row r="621" spans="1:7" s="15" customFormat="1" ht="13.8" x14ac:dyDescent="0.25">
      <c r="A621" s="26"/>
      <c r="B621" s="27"/>
      <c r="C621" s="30"/>
      <c r="D621" s="13"/>
      <c r="E621" s="13"/>
      <c r="F621" s="13"/>
      <c r="G621" s="14"/>
    </row>
    <row r="622" spans="1:7" s="15" customFormat="1" ht="15" customHeight="1" x14ac:dyDescent="0.25">
      <c r="A622" s="26"/>
      <c r="B622" s="27"/>
      <c r="C622" s="12"/>
      <c r="D622" s="13"/>
      <c r="E622" s="13"/>
      <c r="F622" s="13"/>
      <c r="G622" s="14"/>
    </row>
    <row r="623" spans="1:7" s="15" customFormat="1" ht="15" customHeight="1" x14ac:dyDescent="0.25">
      <c r="A623" s="26"/>
      <c r="B623" s="27"/>
      <c r="C623" s="12"/>
      <c r="D623" s="13"/>
      <c r="E623" s="13"/>
      <c r="F623" s="13"/>
      <c r="G623" s="14"/>
    </row>
    <row r="624" spans="1:7" s="15" customFormat="1" ht="15" customHeight="1" x14ac:dyDescent="0.25">
      <c r="A624" s="26"/>
      <c r="B624" s="27"/>
      <c r="C624" s="12"/>
      <c r="D624" s="13"/>
      <c r="E624" s="13"/>
      <c r="F624" s="13"/>
      <c r="G624" s="14"/>
    </row>
    <row r="625" spans="1:7" s="15" customFormat="1" ht="13.8" x14ac:dyDescent="0.25">
      <c r="A625" s="26"/>
      <c r="B625" s="27"/>
      <c r="C625" s="30"/>
      <c r="D625" s="32"/>
      <c r="E625" s="32"/>
      <c r="F625" s="32"/>
      <c r="G625" s="34"/>
    </row>
    <row r="626" spans="1:7" s="15" customFormat="1" ht="13.5" customHeight="1" x14ac:dyDescent="0.25">
      <c r="A626" s="26"/>
      <c r="B626" s="27"/>
      <c r="C626" s="12"/>
    </row>
    <row r="627" spans="1:7" s="15" customFormat="1" ht="14.25" customHeight="1" x14ac:dyDescent="0.25">
      <c r="A627" s="26"/>
      <c r="B627" s="27"/>
      <c r="C627" s="12"/>
      <c r="D627" s="13"/>
      <c r="E627" s="13"/>
      <c r="F627" s="13"/>
      <c r="G627" s="14"/>
    </row>
    <row r="628" spans="1:7" s="15" customFormat="1" ht="17.25" customHeight="1" x14ac:dyDescent="0.25">
      <c r="A628" s="26"/>
      <c r="B628" s="27"/>
      <c r="C628" s="30"/>
      <c r="D628" s="13"/>
      <c r="E628" s="13"/>
      <c r="F628" s="13"/>
      <c r="G628" s="14"/>
    </row>
    <row r="629" spans="1:7" s="15" customFormat="1" ht="13.8" x14ac:dyDescent="0.25">
      <c r="A629" s="26"/>
      <c r="B629" s="27"/>
      <c r="C629" s="12"/>
      <c r="D629" s="33"/>
      <c r="E629" s="33"/>
      <c r="F629" s="33"/>
      <c r="G629" s="33"/>
    </row>
    <row r="630" spans="1:7" s="15" customFormat="1" ht="11.25" customHeight="1" x14ac:dyDescent="0.25">
      <c r="A630" s="26"/>
      <c r="B630" s="27"/>
      <c r="C630" s="12"/>
    </row>
    <row r="631" spans="1:7" s="15" customFormat="1" ht="12" customHeight="1" x14ac:dyDescent="0.25">
      <c r="A631" s="26"/>
      <c r="B631" s="27"/>
      <c r="C631" s="12"/>
      <c r="D631" s="13"/>
      <c r="E631" s="13"/>
      <c r="F631" s="13"/>
      <c r="G631" s="14"/>
    </row>
    <row r="632" spans="1:7" s="15" customFormat="1" ht="12" customHeight="1" x14ac:dyDescent="0.25">
      <c r="A632" s="26"/>
      <c r="B632" s="27"/>
      <c r="C632" s="12"/>
      <c r="D632" s="13"/>
      <c r="E632" s="13"/>
      <c r="F632" s="13"/>
      <c r="G632" s="14"/>
    </row>
    <row r="633" spans="1:7" s="15" customFormat="1" ht="13.8" x14ac:dyDescent="0.25">
      <c r="A633" s="6"/>
      <c r="B633" s="24"/>
      <c r="C633" s="12"/>
      <c r="D633" s="33"/>
      <c r="E633" s="33"/>
      <c r="F633" s="33"/>
      <c r="G633" s="33"/>
    </row>
    <row r="634" spans="1:7" s="15" customFormat="1" ht="11.25" customHeight="1" x14ac:dyDescent="0.25">
      <c r="A634" s="26"/>
      <c r="B634" s="27"/>
      <c r="C634" s="30"/>
    </row>
    <row r="635" spans="1:7" s="15" customFormat="1" ht="14.25" customHeight="1" x14ac:dyDescent="0.25">
      <c r="A635" s="26"/>
      <c r="B635" s="27"/>
      <c r="C635" s="12"/>
      <c r="D635" s="13"/>
      <c r="E635" s="13"/>
      <c r="F635" s="13"/>
      <c r="G635" s="14"/>
    </row>
    <row r="636" spans="1:7" s="23" customFormat="1" ht="12.75" customHeight="1" x14ac:dyDescent="0.25">
      <c r="A636" s="26"/>
      <c r="B636" s="27"/>
      <c r="C636" s="12"/>
      <c r="D636" s="13"/>
      <c r="E636" s="13"/>
      <c r="F636" s="13"/>
      <c r="G636" s="14"/>
    </row>
    <row r="637" spans="1:7" s="23" customFormat="1" ht="12.75" customHeight="1" x14ac:dyDescent="0.25">
      <c r="A637" s="26"/>
      <c r="B637" s="27"/>
      <c r="C637" s="12"/>
      <c r="D637" s="13"/>
      <c r="E637" s="13"/>
      <c r="F637" s="13"/>
      <c r="G637" s="14"/>
    </row>
    <row r="638" spans="1:7" ht="12.75" customHeight="1" x14ac:dyDescent="0.3">
      <c r="A638" s="6"/>
      <c r="B638" s="24"/>
      <c r="C638" s="30"/>
      <c r="D638" s="48"/>
      <c r="E638" s="48"/>
      <c r="F638" s="48"/>
      <c r="G638" s="49"/>
    </row>
    <row r="639" spans="1:7" ht="12.75" customHeight="1" x14ac:dyDescent="0.3">
      <c r="A639" s="26"/>
      <c r="B639" s="27"/>
      <c r="C639" s="12"/>
      <c r="D639" s="48"/>
      <c r="E639" s="48"/>
      <c r="F639" s="48"/>
      <c r="G639" s="49"/>
    </row>
    <row r="640" spans="1:7" ht="12.75" customHeight="1" x14ac:dyDescent="0.3">
      <c r="A640" s="26"/>
      <c r="B640" s="27"/>
      <c r="C640" s="12"/>
      <c r="D640" s="19"/>
      <c r="E640" s="19"/>
      <c r="F640" s="44"/>
      <c r="G640" s="44"/>
    </row>
    <row r="641" spans="1:7" ht="12.75" customHeight="1" x14ac:dyDescent="0.3">
      <c r="A641" s="10"/>
      <c r="B641" s="11"/>
      <c r="C641" s="30"/>
      <c r="D641" s="19"/>
      <c r="E641" s="19"/>
      <c r="F641" s="44"/>
      <c r="G641" s="44"/>
    </row>
    <row r="642" spans="1:7" ht="12.75" customHeight="1" x14ac:dyDescent="0.3">
      <c r="A642" s="45"/>
      <c r="B642" s="12"/>
      <c r="C642" s="12"/>
      <c r="D642" s="19"/>
      <c r="E642" s="19"/>
      <c r="F642" s="44"/>
      <c r="G642" s="44"/>
    </row>
    <row r="643" spans="1:7" ht="12.75" customHeight="1" x14ac:dyDescent="0.3">
      <c r="A643" s="26"/>
      <c r="B643" s="11"/>
      <c r="C643" s="12"/>
      <c r="D643" s="19"/>
      <c r="E643" s="19"/>
      <c r="F643" s="44"/>
      <c r="G643" s="44"/>
    </row>
    <row r="644" spans="1:7" ht="12.75" customHeight="1" x14ac:dyDescent="0.3">
      <c r="A644" s="11"/>
      <c r="B644" s="11"/>
      <c r="C644" s="12"/>
      <c r="D644" s="19"/>
      <c r="E644" s="19"/>
      <c r="F644" s="44"/>
      <c r="G644" s="44"/>
    </row>
    <row r="645" spans="1:7" ht="12.75" customHeight="1" x14ac:dyDescent="0.3">
      <c r="A645" s="11"/>
      <c r="B645" s="11"/>
      <c r="C645" s="12"/>
      <c r="D645" s="19"/>
      <c r="E645" s="19"/>
      <c r="F645" s="19"/>
      <c r="G645" s="20"/>
    </row>
    <row r="646" spans="1:7" ht="12.75" customHeight="1" x14ac:dyDescent="0.3">
      <c r="A646" s="11"/>
      <c r="B646" s="11"/>
      <c r="C646" s="30"/>
      <c r="D646" s="19"/>
      <c r="E646" s="19"/>
      <c r="F646" s="19"/>
      <c r="G646" s="21"/>
    </row>
    <row r="647" spans="1:7" ht="12.75" customHeight="1" x14ac:dyDescent="0.3">
      <c r="A647" s="11"/>
      <c r="B647" s="11"/>
      <c r="C647" s="12"/>
      <c r="D647" s="19"/>
      <c r="E647" s="19"/>
      <c r="F647" s="19"/>
      <c r="G647" s="21"/>
    </row>
    <row r="648" spans="1:7" ht="12.75" customHeight="1" x14ac:dyDescent="0.3">
      <c r="A648" s="11"/>
      <c r="B648" s="11"/>
      <c r="C648" s="12"/>
      <c r="D648" s="19"/>
      <c r="E648" s="19"/>
      <c r="F648" s="19"/>
      <c r="G648" s="21"/>
    </row>
    <row r="649" spans="1:7" ht="12.75" customHeight="1" x14ac:dyDescent="0.3">
      <c r="A649" s="11"/>
      <c r="B649" s="11"/>
      <c r="C649" s="12"/>
      <c r="D649" s="19"/>
      <c r="E649" s="19"/>
      <c r="F649" s="19"/>
      <c r="G649" s="21"/>
    </row>
    <row r="650" spans="1:7" ht="12.75" customHeight="1" x14ac:dyDescent="0.3">
      <c r="A650" s="11"/>
      <c r="B650" s="11"/>
      <c r="C650" s="12"/>
      <c r="D650" s="19"/>
      <c r="E650" s="19"/>
      <c r="F650" s="19"/>
      <c r="G650" s="21"/>
    </row>
    <row r="651" spans="1:7" ht="12.75" customHeight="1" x14ac:dyDescent="0.3">
      <c r="A651" s="11"/>
      <c r="B651" s="11"/>
      <c r="C651" s="30"/>
      <c r="D651" s="19"/>
      <c r="E651" s="19"/>
      <c r="F651" s="19"/>
      <c r="G651" s="21"/>
    </row>
    <row r="652" spans="1:7" ht="12.75" customHeight="1" x14ac:dyDescent="0.3">
      <c r="A652" s="10"/>
      <c r="B652" s="11"/>
      <c r="C652" s="12"/>
      <c r="D652" s="19"/>
      <c r="E652" s="19"/>
      <c r="F652" s="19"/>
      <c r="G652" s="21"/>
    </row>
    <row r="653" spans="1:7" ht="12.75" customHeight="1" x14ac:dyDescent="0.3">
      <c r="A653" s="29"/>
      <c r="B653" s="11"/>
      <c r="C653" s="12"/>
      <c r="D653" s="19"/>
      <c r="E653" s="19"/>
      <c r="F653" s="19"/>
      <c r="G653" s="21"/>
    </row>
    <row r="654" spans="1:7" ht="12.75" customHeight="1" x14ac:dyDescent="0.3">
      <c r="A654" s="10"/>
      <c r="B654" s="11"/>
      <c r="C654" s="12"/>
      <c r="D654" s="19"/>
      <c r="E654" s="19"/>
      <c r="F654" s="19"/>
      <c r="G654" s="21"/>
    </row>
    <row r="655" spans="1:7" ht="12.75" customHeight="1" x14ac:dyDescent="0.3">
      <c r="A655" s="10"/>
      <c r="B655" s="11"/>
      <c r="C655" s="11"/>
      <c r="D655" s="19"/>
      <c r="E655" s="19"/>
      <c r="F655" s="19"/>
      <c r="G655" s="21"/>
    </row>
    <row r="656" spans="1:7" ht="12.75" customHeight="1" x14ac:dyDescent="0.3">
      <c r="A656" s="10"/>
      <c r="B656" s="11"/>
      <c r="C656" s="47"/>
      <c r="D656" s="19"/>
      <c r="E656" s="19"/>
      <c r="F656" s="19"/>
      <c r="G656" s="21"/>
    </row>
    <row r="657" spans="1:7" ht="12.75" customHeight="1" x14ac:dyDescent="0.3">
      <c r="A657" s="10"/>
      <c r="B657" s="11"/>
      <c r="C657" s="11"/>
      <c r="D657" s="19"/>
      <c r="E657" s="19"/>
      <c r="F657" s="19"/>
      <c r="G657" s="21"/>
    </row>
    <row r="658" spans="1:7" ht="12.75" customHeight="1" x14ac:dyDescent="0.3">
      <c r="A658" s="10"/>
      <c r="B658" s="11"/>
      <c r="C658" s="12"/>
      <c r="D658" s="19"/>
      <c r="E658" s="19"/>
      <c r="F658" s="19"/>
      <c r="G658" s="21"/>
    </row>
    <row r="659" spans="1:7" ht="12.75" customHeight="1" x14ac:dyDescent="0.3">
      <c r="A659" s="10"/>
      <c r="B659" s="11"/>
      <c r="C659" s="11"/>
      <c r="D659" s="19"/>
      <c r="E659" s="19"/>
      <c r="F659" s="19"/>
      <c r="G659" s="21"/>
    </row>
    <row r="660" spans="1:7" ht="12.75" customHeight="1" x14ac:dyDescent="0.3">
      <c r="A660" s="10"/>
      <c r="B660" s="11"/>
      <c r="C660" s="30"/>
      <c r="D660" s="19"/>
      <c r="E660" s="19"/>
      <c r="F660" s="19"/>
      <c r="G660" s="21"/>
    </row>
    <row r="661" spans="1:7" ht="12.75" customHeight="1" x14ac:dyDescent="0.3">
      <c r="A661" s="10"/>
      <c r="B661" s="11"/>
      <c r="C661" s="47"/>
      <c r="D661" s="19"/>
      <c r="E661" s="19"/>
      <c r="F661" s="19"/>
      <c r="G661" s="21"/>
    </row>
    <row r="662" spans="1:7" ht="12.75" customHeight="1" x14ac:dyDescent="0.3">
      <c r="A662" s="10"/>
      <c r="B662" s="11"/>
      <c r="C662" s="11"/>
      <c r="D662" s="19"/>
      <c r="E662" s="19"/>
      <c r="F662" s="19"/>
      <c r="G662" s="21"/>
    </row>
    <row r="663" spans="1:7" ht="12.75" customHeight="1" x14ac:dyDescent="0.3">
      <c r="A663" s="10"/>
      <c r="B663" s="11"/>
      <c r="C663" s="11"/>
      <c r="D663" s="19"/>
      <c r="E663" s="19"/>
      <c r="F663" s="19"/>
      <c r="G663" s="21"/>
    </row>
    <row r="664" spans="1:7" ht="12.75" customHeight="1" x14ac:dyDescent="0.3">
      <c r="A664" s="10"/>
      <c r="B664" s="11"/>
      <c r="C664" s="15"/>
      <c r="D664" s="19"/>
      <c r="E664" s="19"/>
      <c r="F664" s="19"/>
      <c r="G664" s="21"/>
    </row>
    <row r="665" spans="1:7" ht="13.8" x14ac:dyDescent="0.25">
      <c r="A665" s="10"/>
      <c r="B665" s="11"/>
      <c r="C665" s="15"/>
    </row>
    <row r="666" spans="1:7" x14ac:dyDescent="0.25">
      <c r="A666" s="10"/>
      <c r="B666" s="11"/>
      <c r="C666" s="30"/>
    </row>
    <row r="667" spans="1:7" x14ac:dyDescent="0.25">
      <c r="A667" s="10"/>
      <c r="B667" s="11"/>
      <c r="C667" s="12"/>
    </row>
    <row r="668" spans="1:7" x14ac:dyDescent="0.25">
      <c r="A668" s="10"/>
      <c r="B668" s="11"/>
      <c r="C668" s="12"/>
    </row>
    <row r="669" spans="1:7" x14ac:dyDescent="0.25">
      <c r="A669" s="10"/>
      <c r="B669" s="11"/>
      <c r="C669" s="30"/>
    </row>
    <row r="670" spans="1:7" x14ac:dyDescent="0.25">
      <c r="A670" s="10"/>
      <c r="B670" s="11"/>
      <c r="C670" s="12"/>
    </row>
    <row r="671" spans="1:7" x14ac:dyDescent="0.25">
      <c r="A671" s="10"/>
      <c r="B671" s="42"/>
      <c r="C671" s="12"/>
    </row>
    <row r="672" spans="1:7" x14ac:dyDescent="0.25">
      <c r="A672" s="10"/>
      <c r="B672" s="11"/>
      <c r="C672" s="12"/>
    </row>
    <row r="673" spans="1:3" ht="13.8" x14ac:dyDescent="0.25">
      <c r="A673" s="10"/>
      <c r="B673" s="11"/>
      <c r="C673" s="15"/>
    </row>
    <row r="674" spans="1:3" x14ac:dyDescent="0.25">
      <c r="A674" s="45"/>
      <c r="B674" s="12"/>
      <c r="C674" s="30"/>
    </row>
    <row r="675" spans="1:3" x14ac:dyDescent="0.25">
      <c r="A675" s="26"/>
      <c r="B675" s="11"/>
      <c r="C675" s="12"/>
    </row>
    <row r="676" spans="1:3" x14ac:dyDescent="0.25">
      <c r="A676" s="26"/>
      <c r="B676" s="11"/>
      <c r="C676" s="12"/>
    </row>
    <row r="677" spans="1:3" x14ac:dyDescent="0.25">
      <c r="A677" s="26"/>
      <c r="B677" s="11"/>
      <c r="C677" s="12"/>
    </row>
    <row r="678" spans="1:3" x14ac:dyDescent="0.25">
      <c r="A678" s="10"/>
      <c r="B678" s="11"/>
      <c r="C678" s="30"/>
    </row>
    <row r="679" spans="1:3" x14ac:dyDescent="0.25">
      <c r="A679" s="10"/>
      <c r="B679" s="11"/>
      <c r="C679" s="30"/>
    </row>
    <row r="680" spans="1:3" x14ac:dyDescent="0.25">
      <c r="A680" s="10"/>
      <c r="B680" s="11"/>
      <c r="C680" s="12"/>
    </row>
    <row r="681" spans="1:3" x14ac:dyDescent="0.25">
      <c r="A681" s="10"/>
      <c r="B681" s="11"/>
      <c r="C681" s="12"/>
    </row>
    <row r="682" spans="1:3" ht="13.8" x14ac:dyDescent="0.25">
      <c r="A682" s="10"/>
      <c r="B682" s="11"/>
      <c r="C682" s="15"/>
    </row>
    <row r="683" spans="1:3" x14ac:dyDescent="0.25">
      <c r="A683" s="10"/>
      <c r="B683" s="11"/>
      <c r="C683" s="30"/>
    </row>
    <row r="684" spans="1:3" x14ac:dyDescent="0.25">
      <c r="A684" s="10"/>
      <c r="B684" s="11"/>
      <c r="C684" s="12"/>
    </row>
    <row r="685" spans="1:3" x14ac:dyDescent="0.25">
      <c r="A685" s="10"/>
      <c r="B685" s="11"/>
      <c r="C685" s="12"/>
    </row>
    <row r="686" spans="1:3" x14ac:dyDescent="0.25">
      <c r="A686" s="10"/>
      <c r="B686" s="11"/>
      <c r="C686" s="12"/>
    </row>
    <row r="687" spans="1:3" x14ac:dyDescent="0.25">
      <c r="A687" s="10"/>
      <c r="B687" s="11"/>
      <c r="C687" s="12"/>
    </row>
    <row r="688" spans="1:3" x14ac:dyDescent="0.25">
      <c r="A688" s="10"/>
      <c r="B688" s="11"/>
      <c r="C688" s="30"/>
    </row>
    <row r="689" spans="1:3" x14ac:dyDescent="0.25">
      <c r="A689" s="10"/>
      <c r="B689" s="11"/>
      <c r="C689" s="12"/>
    </row>
    <row r="690" spans="1:3" x14ac:dyDescent="0.25">
      <c r="A690" s="10"/>
      <c r="B690" s="11"/>
      <c r="C690" s="12"/>
    </row>
    <row r="691" spans="1:3" x14ac:dyDescent="0.25">
      <c r="A691" s="10"/>
      <c r="B691" s="11"/>
      <c r="C691" s="12"/>
    </row>
    <row r="692" spans="1:3" x14ac:dyDescent="0.25">
      <c r="A692" s="10"/>
      <c r="B692" s="11"/>
      <c r="C692" s="30"/>
    </row>
    <row r="693" spans="1:3" x14ac:dyDescent="0.25">
      <c r="A693" s="10"/>
      <c r="B693" s="11"/>
      <c r="C693" s="12"/>
    </row>
    <row r="694" spans="1:3" x14ac:dyDescent="0.25">
      <c r="A694" s="10"/>
      <c r="B694" s="11"/>
      <c r="C694" s="12"/>
    </row>
    <row r="695" spans="1:3" x14ac:dyDescent="0.25">
      <c r="A695" s="10"/>
      <c r="B695" s="11"/>
      <c r="C695" s="12"/>
    </row>
    <row r="696" spans="1:3" x14ac:dyDescent="0.25">
      <c r="A696" s="10"/>
      <c r="B696" s="11"/>
      <c r="C696" s="30"/>
    </row>
    <row r="697" spans="1:3" x14ac:dyDescent="0.25">
      <c r="A697" s="10"/>
      <c r="B697" s="11"/>
      <c r="C697" s="12"/>
    </row>
    <row r="698" spans="1:3" x14ac:dyDescent="0.25">
      <c r="A698" s="10"/>
      <c r="B698" s="11"/>
      <c r="C698" s="12"/>
    </row>
    <row r="699" spans="1:3" x14ac:dyDescent="0.25">
      <c r="A699" s="10"/>
      <c r="B699" s="11"/>
      <c r="C699" s="12"/>
    </row>
    <row r="700" spans="1:3" x14ac:dyDescent="0.25">
      <c r="A700" s="25"/>
      <c r="B700" s="11"/>
      <c r="C700" s="12"/>
    </row>
    <row r="701" spans="1:3" x14ac:dyDescent="0.25">
      <c r="A701" s="25"/>
      <c r="B701" s="11"/>
      <c r="C701" s="30"/>
    </row>
    <row r="702" spans="1:3" x14ac:dyDescent="0.25">
      <c r="A702" s="10"/>
      <c r="B702" s="11"/>
      <c r="C702" s="12"/>
    </row>
    <row r="703" spans="1:3" x14ac:dyDescent="0.25">
      <c r="A703" s="10"/>
      <c r="B703" s="11"/>
      <c r="C703" s="12"/>
    </row>
    <row r="704" spans="1:3" x14ac:dyDescent="0.25">
      <c r="A704" s="10"/>
      <c r="B704" s="11"/>
      <c r="C704" s="12"/>
    </row>
    <row r="705" spans="1:3" x14ac:dyDescent="0.25">
      <c r="A705" s="10"/>
      <c r="B705" s="11"/>
      <c r="C705" s="30"/>
    </row>
    <row r="706" spans="1:3" x14ac:dyDescent="0.25">
      <c r="A706" s="10"/>
      <c r="B706" s="11"/>
      <c r="C706" s="12"/>
    </row>
    <row r="707" spans="1:3" x14ac:dyDescent="0.25">
      <c r="A707" s="10"/>
      <c r="B707" s="11"/>
      <c r="C707" s="12"/>
    </row>
    <row r="708" spans="1:3" x14ac:dyDescent="0.25">
      <c r="A708" s="10"/>
      <c r="B708" s="11"/>
      <c r="C708" s="12"/>
    </row>
    <row r="709" spans="1:3" x14ac:dyDescent="0.25">
      <c r="A709" s="25"/>
      <c r="B709" s="11"/>
      <c r="C709" s="30"/>
    </row>
    <row r="710" spans="1:3" x14ac:dyDescent="0.25">
      <c r="A710" s="10"/>
      <c r="B710" s="11"/>
      <c r="C710" s="12"/>
    </row>
    <row r="711" spans="1:3" x14ac:dyDescent="0.25">
      <c r="A711" s="10"/>
      <c r="B711" s="11"/>
      <c r="C711" s="12"/>
    </row>
    <row r="712" spans="1:3" x14ac:dyDescent="0.25">
      <c r="A712" s="10"/>
      <c r="B712" s="11"/>
      <c r="C712" s="12"/>
    </row>
    <row r="713" spans="1:3" x14ac:dyDescent="0.25">
      <c r="A713" s="45"/>
      <c r="B713" s="12"/>
      <c r="C713" s="12"/>
    </row>
    <row r="714" spans="1:3" ht="13.8" x14ac:dyDescent="0.25">
      <c r="A714" s="26"/>
      <c r="B714" s="11"/>
      <c r="C714" s="9"/>
    </row>
    <row r="715" spans="1:3" x14ac:dyDescent="0.25">
      <c r="A715" s="26"/>
      <c r="B715" s="11"/>
      <c r="C715" s="30"/>
    </row>
    <row r="716" spans="1:3" x14ac:dyDescent="0.25">
      <c r="A716" s="10"/>
      <c r="B716" s="11"/>
      <c r="C716" s="12"/>
    </row>
    <row r="717" spans="1:3" x14ac:dyDescent="0.25">
      <c r="A717" s="10"/>
      <c r="B717" s="11"/>
      <c r="C717" s="12"/>
    </row>
    <row r="718" spans="1:3" x14ac:dyDescent="0.25">
      <c r="A718" s="10"/>
      <c r="B718" s="11"/>
      <c r="C718" s="30"/>
    </row>
    <row r="719" spans="1:3" x14ac:dyDescent="0.25">
      <c r="A719" s="10"/>
      <c r="B719" s="11"/>
      <c r="C719" s="12"/>
    </row>
    <row r="720" spans="1:3" x14ac:dyDescent="0.25">
      <c r="A720" s="10"/>
      <c r="B720" s="11"/>
      <c r="C720" s="12"/>
    </row>
    <row r="721" spans="1:3" x14ac:dyDescent="0.25">
      <c r="A721" s="10"/>
      <c r="B721" s="11"/>
      <c r="C721" s="12"/>
    </row>
    <row r="722" spans="1:3" x14ac:dyDescent="0.25">
      <c r="A722" s="10"/>
      <c r="B722" s="11"/>
      <c r="C722" s="30"/>
    </row>
    <row r="723" spans="1:3" x14ac:dyDescent="0.25">
      <c r="A723" s="10"/>
      <c r="B723" s="11"/>
      <c r="C723" s="12"/>
    </row>
    <row r="724" spans="1:3" x14ac:dyDescent="0.25">
      <c r="A724" s="10"/>
      <c r="B724" s="11"/>
      <c r="C724" s="12"/>
    </row>
    <row r="725" spans="1:3" x14ac:dyDescent="0.25">
      <c r="A725" s="10"/>
      <c r="B725" s="11"/>
      <c r="C725" s="12"/>
    </row>
    <row r="726" spans="1:3" x14ac:dyDescent="0.25">
      <c r="A726" s="10"/>
      <c r="B726" s="11"/>
      <c r="C726" s="30"/>
    </row>
    <row r="727" spans="1:3" x14ac:dyDescent="0.25">
      <c r="A727" s="10"/>
      <c r="B727" s="11"/>
      <c r="C727" s="12"/>
    </row>
    <row r="728" spans="1:3" x14ac:dyDescent="0.25">
      <c r="A728" s="10"/>
      <c r="B728" s="11"/>
      <c r="C728" s="12"/>
    </row>
    <row r="729" spans="1:3" x14ac:dyDescent="0.25">
      <c r="A729" s="10"/>
      <c r="B729" s="11"/>
      <c r="C729" s="12"/>
    </row>
    <row r="730" spans="1:3" x14ac:dyDescent="0.25">
      <c r="A730" s="10"/>
      <c r="B730" s="11"/>
      <c r="C730" s="12"/>
    </row>
    <row r="731" spans="1:3" x14ac:dyDescent="0.25">
      <c r="A731" s="10"/>
      <c r="B731" s="11"/>
      <c r="C731" s="30"/>
    </row>
    <row r="732" spans="1:3" x14ac:dyDescent="0.25">
      <c r="A732" s="10"/>
      <c r="B732" s="11"/>
      <c r="C732" s="12"/>
    </row>
    <row r="733" spans="1:3" x14ac:dyDescent="0.25">
      <c r="A733" s="10"/>
      <c r="B733" s="11"/>
      <c r="C733" s="12"/>
    </row>
    <row r="734" spans="1:3" x14ac:dyDescent="0.25">
      <c r="A734" s="10"/>
      <c r="B734" s="11"/>
      <c r="C734" s="12"/>
    </row>
    <row r="735" spans="1:3" x14ac:dyDescent="0.25">
      <c r="A735" s="45"/>
      <c r="B735" s="12"/>
      <c r="C735" s="12"/>
    </row>
    <row r="736" spans="1:3" x14ac:dyDescent="0.25">
      <c r="A736" s="45"/>
      <c r="B736" s="12"/>
      <c r="C736" s="30"/>
    </row>
    <row r="737" spans="1:3" ht="15.6" x14ac:dyDescent="0.3">
      <c r="A737" s="93"/>
      <c r="B737" s="93"/>
      <c r="C737" s="12"/>
    </row>
    <row r="738" spans="1:3" ht="15.6" x14ac:dyDescent="0.3">
      <c r="A738" s="50"/>
      <c r="B738" s="50"/>
      <c r="C738" s="12"/>
    </row>
    <row r="739" spans="1:3" ht="15.6" x14ac:dyDescent="0.3">
      <c r="A739" s="18"/>
      <c r="B739" s="18"/>
      <c r="C739" s="12"/>
    </row>
    <row r="740" spans="1:3" ht="15.6" x14ac:dyDescent="0.3">
      <c r="A740" s="18"/>
      <c r="B740" s="18"/>
      <c r="C740" s="30"/>
    </row>
    <row r="741" spans="1:3" ht="15.6" x14ac:dyDescent="0.3">
      <c r="A741" s="18"/>
      <c r="B741" s="18"/>
      <c r="C741" s="12"/>
    </row>
    <row r="742" spans="1:3" ht="15.6" x14ac:dyDescent="0.3">
      <c r="A742" s="18"/>
      <c r="B742" s="18"/>
      <c r="C742" s="12"/>
    </row>
    <row r="743" spans="1:3" ht="15.6" x14ac:dyDescent="0.3">
      <c r="A743" s="18"/>
      <c r="B743" s="18"/>
      <c r="C743" s="12"/>
    </row>
    <row r="744" spans="1:3" ht="15.6" x14ac:dyDescent="0.3">
      <c r="A744" s="94"/>
      <c r="B744" s="94"/>
      <c r="C744" s="30"/>
    </row>
    <row r="745" spans="1:3" ht="15.6" x14ac:dyDescent="0.3">
      <c r="A745" s="18"/>
      <c r="B745" s="18"/>
      <c r="C745" s="12"/>
    </row>
    <row r="746" spans="1:3" ht="15.6" x14ac:dyDescent="0.3">
      <c r="A746" s="18"/>
      <c r="B746" s="18"/>
      <c r="C746" s="12"/>
    </row>
    <row r="747" spans="1:3" ht="15.6" x14ac:dyDescent="0.3">
      <c r="A747" s="18"/>
      <c r="B747" s="18"/>
      <c r="C747" s="12"/>
    </row>
    <row r="748" spans="1:3" ht="15.6" x14ac:dyDescent="0.3">
      <c r="A748" s="18"/>
      <c r="B748" s="18"/>
      <c r="C748" s="12"/>
    </row>
    <row r="749" spans="1:3" ht="15.6" x14ac:dyDescent="0.3">
      <c r="A749" s="18"/>
      <c r="B749" s="18"/>
      <c r="C749" s="51"/>
    </row>
    <row r="750" spans="1:3" ht="15.6" x14ac:dyDescent="0.3">
      <c r="A750" s="18"/>
      <c r="B750" s="18"/>
      <c r="C750" s="51"/>
    </row>
    <row r="751" spans="1:3" ht="15.6" x14ac:dyDescent="0.3">
      <c r="A751" s="18"/>
      <c r="B751" s="18"/>
      <c r="C751" s="19"/>
    </row>
    <row r="752" spans="1:3" ht="15.6" x14ac:dyDescent="0.3">
      <c r="A752" s="18"/>
      <c r="B752" s="18"/>
      <c r="C752" s="19"/>
    </row>
    <row r="753" spans="1:3" ht="15.6" x14ac:dyDescent="0.3">
      <c r="A753" s="18"/>
      <c r="B753" s="18"/>
      <c r="C753" s="19"/>
    </row>
    <row r="754" spans="1:3" ht="15.6" x14ac:dyDescent="0.3">
      <c r="A754" s="18"/>
      <c r="B754" s="18"/>
      <c r="C754" s="19"/>
    </row>
    <row r="755" spans="1:3" ht="15.6" x14ac:dyDescent="0.3">
      <c r="A755" s="18"/>
      <c r="B755" s="18"/>
      <c r="C755" s="19"/>
    </row>
    <row r="756" spans="1:3" ht="15.6" x14ac:dyDescent="0.3">
      <c r="A756" s="18"/>
      <c r="B756" s="18"/>
      <c r="C756" s="19"/>
    </row>
    <row r="757" spans="1:3" ht="15.6" x14ac:dyDescent="0.3">
      <c r="A757" s="18"/>
      <c r="B757" s="18"/>
      <c r="C757" s="19"/>
    </row>
    <row r="758" spans="1:3" ht="15.6" x14ac:dyDescent="0.3">
      <c r="A758" s="18"/>
      <c r="B758" s="18"/>
      <c r="C758" s="19"/>
    </row>
    <row r="759" spans="1:3" ht="15.6" x14ac:dyDescent="0.3">
      <c r="A759" s="18"/>
      <c r="B759" s="18"/>
      <c r="C759" s="19"/>
    </row>
    <row r="760" spans="1:3" ht="15.6" x14ac:dyDescent="0.3">
      <c r="A760" s="18"/>
      <c r="B760" s="18"/>
      <c r="C760" s="19"/>
    </row>
    <row r="761" spans="1:3" ht="15.6" x14ac:dyDescent="0.3">
      <c r="A761" s="18"/>
      <c r="B761" s="18"/>
      <c r="C761" s="19"/>
    </row>
    <row r="762" spans="1:3" ht="15.6" x14ac:dyDescent="0.3">
      <c r="A762" s="18"/>
      <c r="B762" s="18"/>
      <c r="C762" s="19"/>
    </row>
    <row r="763" spans="1:3" ht="15.6" x14ac:dyDescent="0.3">
      <c r="A763" s="18"/>
      <c r="B763" s="18"/>
      <c r="C763" s="19"/>
    </row>
    <row r="764" spans="1:3" ht="15.6" x14ac:dyDescent="0.25">
      <c r="C764" s="19"/>
    </row>
    <row r="765" spans="1:3" ht="15.6" x14ac:dyDescent="0.25">
      <c r="C765" s="19"/>
    </row>
    <row r="766" spans="1:3" ht="15.6" x14ac:dyDescent="0.25">
      <c r="C766" s="19"/>
    </row>
    <row r="767" spans="1:3" ht="15.6" x14ac:dyDescent="0.25">
      <c r="C767" s="19"/>
    </row>
    <row r="768" spans="1:3" ht="15.6" x14ac:dyDescent="0.25">
      <c r="C768" s="19"/>
    </row>
    <row r="769" spans="3:3" ht="15.6" x14ac:dyDescent="0.25">
      <c r="C769" s="19"/>
    </row>
    <row r="770" spans="3:3" ht="15.6" x14ac:dyDescent="0.25">
      <c r="C770" s="19"/>
    </row>
    <row r="771" spans="3:3" ht="15.6" x14ac:dyDescent="0.25">
      <c r="C771" s="19"/>
    </row>
    <row r="772" spans="3:3" ht="15.6" x14ac:dyDescent="0.25">
      <c r="C772" s="19"/>
    </row>
    <row r="773" spans="3:3" ht="15.6" x14ac:dyDescent="0.25">
      <c r="C773" s="19"/>
    </row>
    <row r="774" spans="3:3" ht="15.6" x14ac:dyDescent="0.25">
      <c r="C774" s="19"/>
    </row>
    <row r="775" spans="3:3" ht="15.6" x14ac:dyDescent="0.25">
      <c r="C775" s="19"/>
    </row>
  </sheetData>
  <mergeCells count="8">
    <mergeCell ref="C488:E488"/>
    <mergeCell ref="H488:H496"/>
    <mergeCell ref="A737:B737"/>
    <mergeCell ref="A744:B744"/>
    <mergeCell ref="A1:G1"/>
    <mergeCell ref="A2:G2"/>
    <mergeCell ref="C352:E352"/>
    <mergeCell ref="H352:H364"/>
  </mergeCells>
  <phoneticPr fontId="0" type="noConversion"/>
  <pageMargins left="0.35433070866141736" right="0.35433070866141736" top="0.98425196850393704" bottom="0.59055118110236227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1"/>
  <sheetViews>
    <sheetView view="pageBreakPreview" topLeftCell="A493" zoomScale="90" zoomScaleNormal="75" zoomScaleSheetLayoutView="90" workbookViewId="0">
      <selection sqref="A1:XFD1048576"/>
    </sheetView>
  </sheetViews>
  <sheetFormatPr defaultColWidth="8.88671875" defaultRowHeight="13.2" x14ac:dyDescent="0.25"/>
  <cols>
    <col min="1" max="1" width="7" style="17" customWidth="1"/>
    <col min="2" max="2" width="46.6640625" style="17" customWidth="1"/>
    <col min="3" max="3" width="27.6640625" style="17" customWidth="1"/>
    <col min="4" max="5" width="16.44140625" style="17" customWidth="1"/>
    <col min="6" max="6" width="14.6640625" style="17" customWidth="1"/>
    <col min="7" max="7" width="14" style="17" customWidth="1"/>
    <col min="8" max="8" width="5.44140625" style="17" customWidth="1"/>
    <col min="9" max="9" width="16" style="17" bestFit="1" customWidth="1"/>
    <col min="10" max="16384" width="8.88671875" style="17"/>
  </cols>
  <sheetData>
    <row r="1" spans="1:9" ht="15" customHeight="1" x14ac:dyDescent="0.25">
      <c r="A1" s="95" t="s">
        <v>49</v>
      </c>
      <c r="B1" s="95"/>
      <c r="C1" s="95"/>
      <c r="D1" s="95"/>
      <c r="E1" s="95"/>
      <c r="F1" s="95"/>
      <c r="G1" s="95"/>
    </row>
    <row r="2" spans="1:9" ht="30" customHeight="1" x14ac:dyDescent="0.25">
      <c r="A2" s="96" t="s">
        <v>163</v>
      </c>
      <c r="B2" s="96"/>
      <c r="C2" s="96"/>
      <c r="D2" s="96"/>
      <c r="E2" s="96"/>
      <c r="F2" s="96"/>
      <c r="G2" s="96"/>
    </row>
    <row r="3" spans="1:9" ht="16.2" customHeight="1" x14ac:dyDescent="0.25">
      <c r="G3" s="56" t="s">
        <v>72</v>
      </c>
    </row>
    <row r="4" spans="1:9" s="2" customFormat="1" ht="78" customHeight="1" x14ac:dyDescent="0.3">
      <c r="A4" s="1" t="s">
        <v>0</v>
      </c>
      <c r="B4" s="1" t="s">
        <v>1</v>
      </c>
      <c r="C4" s="1" t="s">
        <v>2</v>
      </c>
      <c r="D4" s="1" t="s">
        <v>164</v>
      </c>
      <c r="E4" s="1" t="s">
        <v>165</v>
      </c>
      <c r="F4" s="1" t="s">
        <v>3</v>
      </c>
      <c r="G4" s="1" t="s">
        <v>166</v>
      </c>
    </row>
    <row r="5" spans="1:9" s="2" customFormat="1" ht="14.4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s="2" customFormat="1" ht="12" customHeight="1" x14ac:dyDescent="0.3">
      <c r="A6" s="4"/>
      <c r="B6" s="4"/>
      <c r="C6" s="4"/>
      <c r="D6" s="5"/>
      <c r="E6" s="5"/>
      <c r="F6" s="5"/>
      <c r="G6" s="5"/>
    </row>
    <row r="7" spans="1:9" s="39" customFormat="1" ht="14.25" customHeight="1" x14ac:dyDescent="0.3">
      <c r="A7" s="36"/>
      <c r="B7" s="37" t="s">
        <v>4</v>
      </c>
      <c r="C7" s="38"/>
      <c r="D7" s="52"/>
      <c r="E7" s="52"/>
      <c r="F7" s="52"/>
      <c r="G7" s="52"/>
    </row>
    <row r="8" spans="1:9" s="8" customFormat="1" ht="14.25" customHeight="1" x14ac:dyDescent="0.3">
      <c r="A8" s="6"/>
      <c r="B8" s="41" t="s">
        <v>5</v>
      </c>
      <c r="C8" s="40" t="s">
        <v>69</v>
      </c>
      <c r="D8" s="31">
        <f>D17+D41+D97+D146+D186+D234+D290+D330+D362+D418+D442+D458+D474+D482+D506+D530+D561+D568</f>
        <v>0</v>
      </c>
      <c r="E8" s="31">
        <f>E17+E41+E97+E146+E186+E234+E290+E330+E362+E418+E442+E458+E474+E482+E506+E530+E561+E568</f>
        <v>3003776053.6499991</v>
      </c>
      <c r="F8" s="31">
        <f>F17+F41+F97+F146+F186+F234+F290+F330+F362+F418+F442+F458+F474+F482+F506+F530+F561+F568</f>
        <v>1372527256.1599998</v>
      </c>
      <c r="G8" s="31">
        <f>F8/E8*100</f>
        <v>45.693394968382925</v>
      </c>
    </row>
    <row r="9" spans="1:9" s="8" customFormat="1" ht="14.25" customHeight="1" x14ac:dyDescent="0.3">
      <c r="A9" s="6"/>
      <c r="B9" s="43"/>
      <c r="C9" s="40" t="s">
        <v>5</v>
      </c>
      <c r="D9" s="54"/>
      <c r="E9" s="54"/>
      <c r="F9" s="54"/>
      <c r="G9" s="54"/>
    </row>
    <row r="10" spans="1:9" s="8" customFormat="1" ht="16.95" customHeight="1" x14ac:dyDescent="0.3">
      <c r="A10" s="6"/>
      <c r="B10" s="35"/>
      <c r="C10" s="40" t="s">
        <v>140</v>
      </c>
      <c r="D10" s="54">
        <f>D19+D43+D99+D148+D188+D236+D292+D332+D364+D420+D444+D460+D476+D484+D508+D532+D563+D568</f>
        <v>0</v>
      </c>
      <c r="E10" s="54">
        <f t="shared" ref="E10:F12" si="0">E19+E43+E99+E148+E188+E236+E292+E332+E364+E420+E444+E460+E476+E484+E508+E532+E563+E570</f>
        <v>237100406.25</v>
      </c>
      <c r="F10" s="54">
        <f t="shared" si="0"/>
        <v>134733131.12</v>
      </c>
      <c r="G10" s="54">
        <f>F10/E10*100</f>
        <v>56.825348067070216</v>
      </c>
    </row>
    <row r="11" spans="1:9" s="8" customFormat="1" ht="17.399999999999999" customHeight="1" x14ac:dyDescent="0.3">
      <c r="A11" s="6"/>
      <c r="B11" s="35"/>
      <c r="C11" s="40" t="s">
        <v>55</v>
      </c>
      <c r="D11" s="54">
        <f>D20+D44+D100+D149+D189+D237+D293+D333+D365+D421+D445+D461+D477+D485+D509+D533+D564+D571</f>
        <v>0</v>
      </c>
      <c r="E11" s="54">
        <f t="shared" si="0"/>
        <v>1571556703.0599999</v>
      </c>
      <c r="F11" s="54">
        <f t="shared" si="0"/>
        <v>708374121.54999995</v>
      </c>
      <c r="G11" s="54">
        <f>F11/E11*100</f>
        <v>45.074677876446636</v>
      </c>
      <c r="I11" s="43"/>
    </row>
    <row r="12" spans="1:9" s="8" customFormat="1" ht="18.600000000000001" customHeight="1" x14ac:dyDescent="0.3">
      <c r="A12" s="6"/>
      <c r="B12" s="35"/>
      <c r="C12" s="40" t="s">
        <v>141</v>
      </c>
      <c r="D12" s="54">
        <f>SUM(D21+D45+D101+D150+D190+D238+D294+D334+D366+D422+D446+D462+D478+D486+D510+D534+D565+D572)</f>
        <v>0</v>
      </c>
      <c r="E12" s="54">
        <f>E21+E45+E101+E150+E190+E238+E294+E334+E366+E422+E446+E462+E478+E486+E510+E534+E565+E572</f>
        <v>1192951944.3399999</v>
      </c>
      <c r="F12" s="54">
        <f t="shared" si="0"/>
        <v>528991603.49000001</v>
      </c>
      <c r="G12" s="54">
        <f>F12/E12*100</f>
        <v>44.343077355279753</v>
      </c>
    </row>
    <row r="13" spans="1:9" s="8" customFormat="1" ht="16.2" customHeight="1" x14ac:dyDescent="0.3">
      <c r="A13" s="6"/>
      <c r="B13" s="7"/>
      <c r="C13" s="40" t="s">
        <v>71</v>
      </c>
      <c r="D13" s="54"/>
      <c r="E13" s="54">
        <f>E22+E46+E102+E151+E191+E239+E295+E335+E367+E423+E447+E463+E479+E487+E511+E535+E566+E573</f>
        <v>2167000</v>
      </c>
      <c r="F13" s="54">
        <f>F22+F46+F102+F151+F191+F239+F295+F335+F367+F423+F447+F463+F479+F487+F511+F535+F566+F573</f>
        <v>428400</v>
      </c>
      <c r="G13" s="54">
        <f>F13/E13*100</f>
        <v>19.769266266728195</v>
      </c>
    </row>
    <row r="14" spans="1:9" s="23" customFormat="1" ht="13.5" customHeight="1" x14ac:dyDescent="0.25">
      <c r="A14" s="45"/>
      <c r="B14" s="12" t="s">
        <v>6</v>
      </c>
      <c r="C14" s="12"/>
      <c r="D14" s="13"/>
      <c r="E14" s="13"/>
      <c r="F14" s="13"/>
      <c r="G14" s="14"/>
    </row>
    <row r="15" spans="1:9" s="23" customFormat="1" ht="12.75" customHeight="1" x14ac:dyDescent="0.25">
      <c r="A15" s="45"/>
      <c r="B15" s="12"/>
      <c r="C15" s="12"/>
      <c r="D15" s="13"/>
      <c r="E15" s="13"/>
      <c r="F15" s="13"/>
      <c r="G15" s="14"/>
    </row>
    <row r="16" spans="1:9" s="15" customFormat="1" ht="26.4" customHeight="1" x14ac:dyDescent="0.25">
      <c r="A16" s="6" t="s">
        <v>7</v>
      </c>
      <c r="B16" s="47" t="s">
        <v>73</v>
      </c>
      <c r="C16" s="12"/>
      <c r="D16" s="13"/>
      <c r="E16" s="13"/>
      <c r="F16" s="13"/>
      <c r="G16" s="14"/>
    </row>
    <row r="17" spans="1:7" s="15" customFormat="1" ht="13.8" x14ac:dyDescent="0.25">
      <c r="A17" s="26"/>
      <c r="B17" s="11"/>
      <c r="C17" s="30" t="s">
        <v>69</v>
      </c>
      <c r="D17" s="32">
        <f>SUM(D25+D33)</f>
        <v>0</v>
      </c>
      <c r="E17" s="32">
        <f>SUM(E25+E33)</f>
        <v>31506599.049999997</v>
      </c>
      <c r="F17" s="32">
        <f>SUM(F25+F33)</f>
        <v>13973508.84</v>
      </c>
      <c r="G17" s="34">
        <f>F17/E17*100</f>
        <v>44.351054259536149</v>
      </c>
    </row>
    <row r="18" spans="1:7" s="15" customFormat="1" ht="13.8" x14ac:dyDescent="0.25">
      <c r="A18" s="26"/>
      <c r="B18" s="11"/>
      <c r="C18" s="12" t="s">
        <v>5</v>
      </c>
      <c r="D18" s="32"/>
      <c r="E18" s="32"/>
      <c r="F18" s="32"/>
      <c r="G18" s="34"/>
    </row>
    <row r="19" spans="1:7" s="15" customFormat="1" ht="13.8" x14ac:dyDescent="0.25">
      <c r="A19" s="26"/>
      <c r="B19" s="11"/>
      <c r="C19" s="12" t="s">
        <v>56</v>
      </c>
      <c r="D19" s="32">
        <f t="shared" ref="D19:F21" si="1">SUM(D27+D35)</f>
        <v>0</v>
      </c>
      <c r="E19" s="32">
        <f t="shared" si="1"/>
        <v>0</v>
      </c>
      <c r="F19" s="32">
        <f t="shared" si="1"/>
        <v>0</v>
      </c>
      <c r="G19" s="34">
        <v>0</v>
      </c>
    </row>
    <row r="20" spans="1:7" s="15" customFormat="1" ht="13.8" x14ac:dyDescent="0.25">
      <c r="A20" s="26"/>
      <c r="B20" s="11"/>
      <c r="C20" s="12" t="s">
        <v>55</v>
      </c>
      <c r="D20" s="32">
        <f t="shared" si="1"/>
        <v>0</v>
      </c>
      <c r="E20" s="32">
        <f t="shared" si="1"/>
        <v>0</v>
      </c>
      <c r="F20" s="32">
        <f t="shared" si="1"/>
        <v>0</v>
      </c>
      <c r="G20" s="34">
        <v>0</v>
      </c>
    </row>
    <row r="21" spans="1:7" s="15" customFormat="1" ht="14.25" customHeight="1" x14ac:dyDescent="0.25">
      <c r="A21" s="10"/>
      <c r="B21" s="11"/>
      <c r="C21" s="12" t="s">
        <v>70</v>
      </c>
      <c r="D21" s="32">
        <f t="shared" si="1"/>
        <v>0</v>
      </c>
      <c r="E21" s="32">
        <f t="shared" si="1"/>
        <v>31506599.049999997</v>
      </c>
      <c r="F21" s="32">
        <f t="shared" si="1"/>
        <v>13973508.84</v>
      </c>
      <c r="G21" s="34">
        <f t="shared" ref="G21" si="2">F21/E21*100</f>
        <v>44.351054259536149</v>
      </c>
    </row>
    <row r="22" spans="1:7" s="15" customFormat="1" ht="15.6" customHeight="1" x14ac:dyDescent="0.25">
      <c r="A22" s="10"/>
      <c r="B22" s="11"/>
      <c r="C22" s="12" t="s">
        <v>71</v>
      </c>
      <c r="D22" s="32"/>
      <c r="E22" s="32"/>
      <c r="F22" s="32"/>
      <c r="G22" s="34"/>
    </row>
    <row r="23" spans="1:7" s="15" customFormat="1" ht="15" customHeight="1" x14ac:dyDescent="0.25">
      <c r="A23" s="10"/>
      <c r="B23" s="11"/>
      <c r="C23" s="12"/>
      <c r="D23" s="13"/>
      <c r="E23" s="13"/>
      <c r="F23" s="13"/>
      <c r="G23" s="14"/>
    </row>
    <row r="24" spans="1:7" s="15" customFormat="1" ht="24" x14ac:dyDescent="0.25">
      <c r="A24" s="10" t="s">
        <v>8</v>
      </c>
      <c r="B24" s="11" t="s">
        <v>74</v>
      </c>
      <c r="C24" s="12"/>
      <c r="D24" s="13"/>
      <c r="E24" s="13"/>
      <c r="F24" s="13"/>
      <c r="G24" s="14"/>
    </row>
    <row r="25" spans="1:7" s="15" customFormat="1" ht="13.8" x14ac:dyDescent="0.25">
      <c r="A25" s="10"/>
      <c r="B25" s="11"/>
      <c r="C25" s="30" t="s">
        <v>69</v>
      </c>
      <c r="D25" s="13">
        <v>0</v>
      </c>
      <c r="E25" s="13">
        <f>E28+E29+E30</f>
        <v>13260573.619999999</v>
      </c>
      <c r="F25" s="13">
        <f>F28+F29+F30</f>
        <v>6393817.0099999998</v>
      </c>
      <c r="G25" s="14">
        <f>F25/E25*100</f>
        <v>48.216745317537779</v>
      </c>
    </row>
    <row r="26" spans="1:7" s="15" customFormat="1" ht="13.8" x14ac:dyDescent="0.25">
      <c r="A26" s="10"/>
      <c r="B26" s="11"/>
      <c r="C26" s="12" t="s">
        <v>5</v>
      </c>
      <c r="D26" s="13"/>
      <c r="E26" s="13"/>
      <c r="F26" s="13"/>
      <c r="G26" s="14"/>
    </row>
    <row r="27" spans="1:7" s="15" customFormat="1" ht="13.8" x14ac:dyDescent="0.25">
      <c r="A27" s="10"/>
      <c r="B27" s="11"/>
      <c r="C27" s="12" t="s">
        <v>56</v>
      </c>
      <c r="D27" s="13">
        <v>0</v>
      </c>
      <c r="E27" s="13">
        <v>0</v>
      </c>
      <c r="F27" s="13">
        <v>0</v>
      </c>
      <c r="G27" s="14">
        <v>0</v>
      </c>
    </row>
    <row r="28" spans="1:7" s="15" customFormat="1" ht="13.8" x14ac:dyDescent="0.25">
      <c r="A28" s="10"/>
      <c r="B28" s="11"/>
      <c r="C28" s="12" t="s">
        <v>55</v>
      </c>
      <c r="D28" s="13">
        <v>0</v>
      </c>
      <c r="E28" s="13">
        <v>0</v>
      </c>
      <c r="F28" s="13">
        <v>0</v>
      </c>
      <c r="G28" s="14">
        <v>0</v>
      </c>
    </row>
    <row r="29" spans="1:7" s="15" customFormat="1" ht="13.8" x14ac:dyDescent="0.25">
      <c r="A29" s="10"/>
      <c r="B29" s="11"/>
      <c r="C29" s="12" t="s">
        <v>70</v>
      </c>
      <c r="D29" s="13">
        <v>0</v>
      </c>
      <c r="E29" s="13">
        <v>13260573.619999999</v>
      </c>
      <c r="F29" s="13">
        <v>6393817.0099999998</v>
      </c>
      <c r="G29" s="14">
        <f t="shared" ref="G29" si="3">F29/E29*100</f>
        <v>48.216745317537779</v>
      </c>
    </row>
    <row r="30" spans="1:7" s="15" customFormat="1" ht="13.8" x14ac:dyDescent="0.25">
      <c r="A30" s="10"/>
      <c r="B30" s="11"/>
      <c r="C30" s="12" t="s">
        <v>71</v>
      </c>
      <c r="D30" s="13"/>
      <c r="E30" s="13"/>
      <c r="F30" s="13"/>
      <c r="G30" s="14"/>
    </row>
    <row r="31" spans="1:7" s="15" customFormat="1" ht="13.5" customHeight="1" x14ac:dyDescent="0.25">
      <c r="A31" s="10"/>
      <c r="B31" s="11"/>
      <c r="D31" s="13"/>
      <c r="E31" s="13"/>
      <c r="F31" s="13"/>
      <c r="G31" s="14"/>
    </row>
    <row r="32" spans="1:7" s="15" customFormat="1" ht="25.95" customHeight="1" x14ac:dyDescent="0.25">
      <c r="A32" s="10" t="s">
        <v>53</v>
      </c>
      <c r="B32" s="62" t="s">
        <v>75</v>
      </c>
      <c r="C32" s="12"/>
      <c r="D32" s="13"/>
      <c r="E32" s="13"/>
      <c r="F32" s="13"/>
      <c r="G32" s="14"/>
    </row>
    <row r="33" spans="1:7" s="15" customFormat="1" ht="19.2" customHeight="1" x14ac:dyDescent="0.25">
      <c r="A33" s="10"/>
      <c r="B33" s="11"/>
      <c r="C33" s="30" t="s">
        <v>69</v>
      </c>
      <c r="D33" s="13">
        <v>0</v>
      </c>
      <c r="E33" s="13">
        <f>E36+E37+E38</f>
        <v>18246025.43</v>
      </c>
      <c r="F33" s="13">
        <f>F36+F37+F38</f>
        <v>7579691.8300000001</v>
      </c>
      <c r="G33" s="14">
        <f>F33/E33*100</f>
        <v>41.541605096842176</v>
      </c>
    </row>
    <row r="34" spans="1:7" s="15" customFormat="1" ht="15" customHeight="1" x14ac:dyDescent="0.25">
      <c r="A34" s="10"/>
      <c r="B34" s="11"/>
      <c r="C34" s="12" t="s">
        <v>5</v>
      </c>
      <c r="D34" s="13"/>
      <c r="E34" s="13"/>
      <c r="F34" s="13"/>
      <c r="G34" s="14"/>
    </row>
    <row r="35" spans="1:7" s="15" customFormat="1" ht="15" customHeight="1" x14ac:dyDescent="0.25">
      <c r="A35" s="10"/>
      <c r="B35" s="11"/>
      <c r="C35" s="12" t="s">
        <v>56</v>
      </c>
      <c r="D35" s="13">
        <v>0</v>
      </c>
      <c r="E35" s="13">
        <v>0</v>
      </c>
      <c r="F35" s="13">
        <v>0</v>
      </c>
      <c r="G35" s="14">
        <v>0</v>
      </c>
    </row>
    <row r="36" spans="1:7" s="15" customFormat="1" ht="15" customHeight="1" x14ac:dyDescent="0.25">
      <c r="A36" s="10"/>
      <c r="B36" s="11"/>
      <c r="C36" s="12" t="s">
        <v>55</v>
      </c>
      <c r="D36" s="13">
        <v>0</v>
      </c>
      <c r="E36" s="13">
        <v>0</v>
      </c>
      <c r="F36" s="13">
        <v>0</v>
      </c>
      <c r="G36" s="14">
        <v>0</v>
      </c>
    </row>
    <row r="37" spans="1:7" s="15" customFormat="1" ht="13.95" customHeight="1" x14ac:dyDescent="0.25">
      <c r="A37" s="10"/>
      <c r="B37" s="11"/>
      <c r="C37" s="12" t="s">
        <v>70</v>
      </c>
      <c r="D37" s="13">
        <v>0</v>
      </c>
      <c r="E37" s="13">
        <v>18246025.43</v>
      </c>
      <c r="F37" s="13">
        <v>7579691.8300000001</v>
      </c>
      <c r="G37" s="14">
        <f t="shared" ref="G37" si="4">F37/E37*100</f>
        <v>41.541605096842176</v>
      </c>
    </row>
    <row r="38" spans="1:7" s="15" customFormat="1" ht="14.4" customHeight="1" x14ac:dyDescent="0.25">
      <c r="A38" s="10"/>
      <c r="B38" s="11"/>
      <c r="C38" s="12" t="s">
        <v>71</v>
      </c>
      <c r="D38" s="13"/>
      <c r="E38" s="13"/>
      <c r="F38" s="13"/>
      <c r="G38" s="14"/>
    </row>
    <row r="39" spans="1:7" s="15" customFormat="1" ht="12.75" customHeight="1" x14ac:dyDescent="0.25">
      <c r="A39" s="10"/>
      <c r="B39" s="11"/>
      <c r="C39" s="12"/>
      <c r="D39" s="13"/>
      <c r="E39" s="13"/>
      <c r="F39" s="14"/>
      <c r="G39" s="14"/>
    </row>
    <row r="40" spans="1:7" s="15" customFormat="1" ht="36" customHeight="1" x14ac:dyDescent="0.25">
      <c r="A40" s="6" t="s">
        <v>9</v>
      </c>
      <c r="B40" s="47" t="s">
        <v>63</v>
      </c>
      <c r="C40" s="12"/>
      <c r="D40" s="13"/>
      <c r="E40" s="13"/>
      <c r="F40" s="13"/>
      <c r="G40" s="14"/>
    </row>
    <row r="41" spans="1:7" s="15" customFormat="1" ht="12.75" customHeight="1" x14ac:dyDescent="0.25">
      <c r="A41" s="26"/>
      <c r="B41" s="11"/>
      <c r="C41" s="30" t="s">
        <v>69</v>
      </c>
      <c r="D41" s="32">
        <v>0</v>
      </c>
      <c r="E41" s="32">
        <f>SUM(E49+E57+E65+E73+E81+E89)</f>
        <v>62126899.710000001</v>
      </c>
      <c r="F41" s="32">
        <f>SUM(F49+F57+F65+F73+F81+F89)</f>
        <v>25772272.300000001</v>
      </c>
      <c r="G41" s="34">
        <f>F41/E41*100</f>
        <v>41.483274427504831</v>
      </c>
    </row>
    <row r="42" spans="1:7" s="15" customFormat="1" ht="12.75" customHeight="1" x14ac:dyDescent="0.25">
      <c r="A42" s="26"/>
      <c r="B42" s="11"/>
      <c r="C42" s="12" t="s">
        <v>5</v>
      </c>
      <c r="D42" s="32"/>
      <c r="E42" s="32"/>
      <c r="F42" s="32"/>
      <c r="G42" s="34"/>
    </row>
    <row r="43" spans="1:7" s="15" customFormat="1" ht="13.5" customHeight="1" x14ac:dyDescent="0.25">
      <c r="A43" s="10"/>
      <c r="B43" s="11"/>
      <c r="C43" s="12" t="s">
        <v>56</v>
      </c>
      <c r="D43" s="32">
        <f t="shared" ref="D43:E45" si="5">SUM(D51+D59+D67+D75+D83+D91)</f>
        <v>0</v>
      </c>
      <c r="E43" s="32">
        <f t="shared" si="5"/>
        <v>0</v>
      </c>
      <c r="F43" s="32">
        <f>SUM(F51+F59+F67+F75+F83+F91)</f>
        <v>0</v>
      </c>
      <c r="G43" s="34">
        <v>0</v>
      </c>
    </row>
    <row r="44" spans="1:7" s="15" customFormat="1" ht="14.25" customHeight="1" x14ac:dyDescent="0.25">
      <c r="A44" s="10"/>
      <c r="B44" s="11"/>
      <c r="C44" s="12" t="s">
        <v>55</v>
      </c>
      <c r="D44" s="32">
        <f t="shared" si="5"/>
        <v>0</v>
      </c>
      <c r="E44" s="32">
        <f t="shared" si="5"/>
        <v>0</v>
      </c>
      <c r="F44" s="32">
        <f>SUM(F52+F60+F68+F76+F84+F92)</f>
        <v>0</v>
      </c>
      <c r="G44" s="34">
        <v>0</v>
      </c>
    </row>
    <row r="45" spans="1:7" s="15" customFormat="1" ht="15" customHeight="1" x14ac:dyDescent="0.25">
      <c r="A45" s="10"/>
      <c r="B45" s="11"/>
      <c r="C45" s="12" t="s">
        <v>70</v>
      </c>
      <c r="D45" s="32">
        <v>0</v>
      </c>
      <c r="E45" s="32">
        <f t="shared" si="5"/>
        <v>62126899.710000001</v>
      </c>
      <c r="F45" s="32">
        <f>SUM(F53+F61+F69+F77+F85+F93)</f>
        <v>25772272.300000001</v>
      </c>
      <c r="G45" s="34">
        <f t="shared" ref="G45" si="6">F45/E45*100</f>
        <v>41.483274427504831</v>
      </c>
    </row>
    <row r="46" spans="1:7" s="15" customFormat="1" ht="15" customHeight="1" x14ac:dyDescent="0.25">
      <c r="A46" s="10"/>
      <c r="B46" s="11"/>
      <c r="C46" s="12" t="s">
        <v>71</v>
      </c>
      <c r="D46" s="32"/>
      <c r="E46" s="32"/>
      <c r="F46" s="32"/>
      <c r="G46" s="34"/>
    </row>
    <row r="47" spans="1:7" s="15" customFormat="1" ht="15.75" customHeight="1" x14ac:dyDescent="0.25">
      <c r="A47" s="10"/>
      <c r="B47" s="11"/>
      <c r="C47" s="12"/>
      <c r="D47" s="13"/>
      <c r="E47" s="13"/>
      <c r="F47" s="13"/>
      <c r="G47" s="14"/>
    </row>
    <row r="48" spans="1:7" s="15" customFormat="1" ht="15" customHeight="1" x14ac:dyDescent="0.25">
      <c r="A48" s="10" t="s">
        <v>10</v>
      </c>
      <c r="B48" s="11" t="s">
        <v>64</v>
      </c>
      <c r="C48" s="12"/>
      <c r="D48" s="13"/>
      <c r="E48" s="13"/>
      <c r="F48" s="13"/>
      <c r="G48" s="14"/>
    </row>
    <row r="49" spans="1:7" s="9" customFormat="1" ht="13.8" x14ac:dyDescent="0.25">
      <c r="A49" s="10"/>
      <c r="B49" s="11"/>
      <c r="C49" s="30" t="s">
        <v>69</v>
      </c>
      <c r="D49" s="13">
        <v>0</v>
      </c>
      <c r="E49" s="13">
        <f>E52+E53+E54</f>
        <v>132411</v>
      </c>
      <c r="F49" s="13">
        <f>F52+F53+F54</f>
        <v>31406.98</v>
      </c>
      <c r="G49" s="14">
        <f>F49/E49*100</f>
        <v>23.719313350099309</v>
      </c>
    </row>
    <row r="50" spans="1:7" s="9" customFormat="1" ht="13.8" x14ac:dyDescent="0.25">
      <c r="A50" s="10"/>
      <c r="B50" s="11"/>
      <c r="C50" s="12" t="s">
        <v>5</v>
      </c>
      <c r="D50" s="13"/>
      <c r="E50" s="13"/>
      <c r="F50" s="13"/>
      <c r="G50" s="14"/>
    </row>
    <row r="51" spans="1:7" s="9" customFormat="1" ht="13.8" x14ac:dyDescent="0.25">
      <c r="A51" s="10"/>
      <c r="B51" s="11"/>
      <c r="C51" s="12" t="s">
        <v>56</v>
      </c>
      <c r="D51" s="13">
        <v>0</v>
      </c>
      <c r="E51" s="13">
        <v>0</v>
      </c>
      <c r="F51" s="13">
        <v>0</v>
      </c>
      <c r="G51" s="14">
        <v>0</v>
      </c>
    </row>
    <row r="52" spans="1:7" s="9" customFormat="1" ht="12" customHeight="1" x14ac:dyDescent="0.25">
      <c r="A52" s="10"/>
      <c r="B52" s="11"/>
      <c r="C52" s="12" t="s">
        <v>55</v>
      </c>
      <c r="D52" s="13">
        <v>0</v>
      </c>
      <c r="E52" s="13">
        <v>0</v>
      </c>
      <c r="F52" s="13">
        <v>0</v>
      </c>
      <c r="G52" s="14">
        <v>0</v>
      </c>
    </row>
    <row r="53" spans="1:7" s="9" customFormat="1" ht="13.95" customHeight="1" x14ac:dyDescent="0.25">
      <c r="A53" s="10"/>
      <c r="B53" s="11"/>
      <c r="C53" s="12" t="s">
        <v>70</v>
      </c>
      <c r="D53" s="13">
        <v>0</v>
      </c>
      <c r="E53" s="13">
        <v>132411</v>
      </c>
      <c r="F53" s="13">
        <v>31406.98</v>
      </c>
      <c r="G53" s="14">
        <f>F53/E53*100</f>
        <v>23.719313350099309</v>
      </c>
    </row>
    <row r="54" spans="1:7" s="9" customFormat="1" ht="14.4" customHeight="1" x14ac:dyDescent="0.25">
      <c r="A54" s="10"/>
      <c r="B54" s="11"/>
      <c r="C54" s="12" t="s">
        <v>71</v>
      </c>
      <c r="D54" s="13"/>
      <c r="E54" s="13"/>
      <c r="F54" s="13"/>
      <c r="G54" s="14"/>
    </row>
    <row r="55" spans="1:7" s="9" customFormat="1" ht="13.95" customHeight="1" x14ac:dyDescent="0.25">
      <c r="A55" s="10"/>
      <c r="B55" s="11"/>
      <c r="C55" s="12"/>
      <c r="D55" s="13"/>
      <c r="E55" s="13"/>
      <c r="F55" s="13"/>
      <c r="G55" s="14"/>
    </row>
    <row r="56" spans="1:7" s="9" customFormat="1" ht="24.6" customHeight="1" x14ac:dyDescent="0.25">
      <c r="A56" s="10" t="s">
        <v>11</v>
      </c>
      <c r="B56" s="11" t="s">
        <v>65</v>
      </c>
      <c r="C56" s="12"/>
      <c r="D56" s="13"/>
      <c r="E56" s="13"/>
      <c r="F56" s="13"/>
      <c r="G56" s="14"/>
    </row>
    <row r="57" spans="1:7" s="9" customFormat="1" ht="16.5" customHeight="1" x14ac:dyDescent="0.25">
      <c r="A57" s="10"/>
      <c r="B57" s="11"/>
      <c r="C57" s="30" t="s">
        <v>69</v>
      </c>
      <c r="D57" s="13">
        <v>0</v>
      </c>
      <c r="E57" s="13">
        <f>E60+E61+E62</f>
        <v>7792234.6100000003</v>
      </c>
      <c r="F57" s="13">
        <f>F60+F61+F62</f>
        <v>3143593.62</v>
      </c>
      <c r="G57" s="14">
        <f>F57/E57*100</f>
        <v>40.342645946077333</v>
      </c>
    </row>
    <row r="58" spans="1:7" s="9" customFormat="1" ht="13.2" customHeight="1" x14ac:dyDescent="0.25">
      <c r="A58" s="10"/>
      <c r="B58" s="11"/>
      <c r="C58" s="12" t="s">
        <v>5</v>
      </c>
      <c r="D58" s="13"/>
      <c r="E58" s="13"/>
      <c r="F58" s="13"/>
      <c r="G58" s="14"/>
    </row>
    <row r="59" spans="1:7" s="9" customFormat="1" ht="15.6" customHeight="1" x14ac:dyDescent="0.25">
      <c r="A59" s="10"/>
      <c r="B59" s="11"/>
      <c r="C59" s="12" t="s">
        <v>56</v>
      </c>
      <c r="D59" s="13">
        <v>0</v>
      </c>
      <c r="E59" s="13">
        <v>0</v>
      </c>
      <c r="F59" s="13">
        <v>0</v>
      </c>
      <c r="G59" s="14">
        <v>0</v>
      </c>
    </row>
    <row r="60" spans="1:7" s="9" customFormat="1" ht="13.95" customHeight="1" x14ac:dyDescent="0.25">
      <c r="A60" s="10"/>
      <c r="B60" s="11"/>
      <c r="C60" s="12" t="s">
        <v>55</v>
      </c>
      <c r="D60" s="13">
        <v>0</v>
      </c>
      <c r="E60" s="13">
        <v>0</v>
      </c>
      <c r="F60" s="13">
        <v>0</v>
      </c>
      <c r="G60" s="14">
        <v>0</v>
      </c>
    </row>
    <row r="61" spans="1:7" s="9" customFormat="1" ht="13.8" x14ac:dyDescent="0.25">
      <c r="A61" s="10"/>
      <c r="B61" s="11"/>
      <c r="C61" s="12" t="s">
        <v>70</v>
      </c>
      <c r="D61" s="13">
        <v>0</v>
      </c>
      <c r="E61" s="13">
        <v>7792234.6100000003</v>
      </c>
      <c r="F61" s="13">
        <v>3143593.62</v>
      </c>
      <c r="G61" s="14">
        <f t="shared" ref="G61" si="7">F61/E61*100</f>
        <v>40.342645946077333</v>
      </c>
    </row>
    <row r="62" spans="1:7" s="9" customFormat="1" ht="13.8" x14ac:dyDescent="0.25">
      <c r="A62" s="10"/>
      <c r="B62" s="11"/>
      <c r="C62" s="12" t="s">
        <v>71</v>
      </c>
      <c r="D62" s="13"/>
      <c r="E62" s="13"/>
      <c r="F62" s="13"/>
      <c r="G62" s="14"/>
    </row>
    <row r="63" spans="1:7" s="9" customFormat="1" ht="13.95" customHeight="1" x14ac:dyDescent="0.25">
      <c r="A63" s="10"/>
      <c r="B63" s="11"/>
      <c r="C63" s="12"/>
      <c r="D63" s="13"/>
      <c r="E63" s="13"/>
      <c r="F63" s="13"/>
      <c r="G63" s="14"/>
    </row>
    <row r="64" spans="1:7" s="9" customFormat="1" ht="27" customHeight="1" x14ac:dyDescent="0.25">
      <c r="A64" s="10" t="s">
        <v>12</v>
      </c>
      <c r="B64" s="11" t="s">
        <v>66</v>
      </c>
      <c r="C64" s="12"/>
      <c r="D64" s="13"/>
      <c r="E64" s="13"/>
      <c r="F64" s="13"/>
      <c r="G64" s="14"/>
    </row>
    <row r="65" spans="1:7" s="9" customFormat="1" ht="14.25" customHeight="1" x14ac:dyDescent="0.25">
      <c r="A65" s="10"/>
      <c r="B65" s="11"/>
      <c r="C65" s="30" t="s">
        <v>69</v>
      </c>
      <c r="D65" s="13">
        <v>0</v>
      </c>
      <c r="E65" s="13">
        <f>E68+E69+E70</f>
        <v>25000</v>
      </c>
      <c r="F65" s="13">
        <f>F68+F69+F70</f>
        <v>0</v>
      </c>
      <c r="G65" s="14">
        <f>F65/E65*100</f>
        <v>0</v>
      </c>
    </row>
    <row r="66" spans="1:7" s="9" customFormat="1" ht="14.25" customHeight="1" x14ac:dyDescent="0.25">
      <c r="A66" s="10"/>
      <c r="B66" s="11"/>
      <c r="C66" s="12" t="s">
        <v>5</v>
      </c>
      <c r="D66" s="13"/>
      <c r="E66" s="13"/>
      <c r="F66" s="13"/>
      <c r="G66" s="14"/>
    </row>
    <row r="67" spans="1:7" s="9" customFormat="1" ht="14.25" customHeight="1" x14ac:dyDescent="0.25">
      <c r="A67" s="10"/>
      <c r="B67" s="11"/>
      <c r="C67" s="12" t="s">
        <v>56</v>
      </c>
      <c r="D67" s="13">
        <v>0</v>
      </c>
      <c r="E67" s="13">
        <v>0</v>
      </c>
      <c r="F67" s="13">
        <v>0</v>
      </c>
      <c r="G67" s="14">
        <v>0</v>
      </c>
    </row>
    <row r="68" spans="1:7" s="9" customFormat="1" ht="13.5" customHeight="1" x14ac:dyDescent="0.25">
      <c r="A68" s="10"/>
      <c r="B68" s="11"/>
      <c r="C68" s="12" t="s">
        <v>55</v>
      </c>
      <c r="D68" s="13">
        <v>0</v>
      </c>
      <c r="E68" s="13">
        <v>0</v>
      </c>
      <c r="F68" s="13">
        <v>0</v>
      </c>
      <c r="G68" s="14">
        <v>0</v>
      </c>
    </row>
    <row r="69" spans="1:7" s="9" customFormat="1" ht="12.75" customHeight="1" x14ac:dyDescent="0.25">
      <c r="A69" s="10"/>
      <c r="B69" s="11"/>
      <c r="C69" s="12" t="s">
        <v>70</v>
      </c>
      <c r="D69" s="13">
        <v>0</v>
      </c>
      <c r="E69" s="13">
        <v>25000</v>
      </c>
      <c r="F69" s="13">
        <v>0</v>
      </c>
      <c r="G69" s="14">
        <v>0</v>
      </c>
    </row>
    <row r="70" spans="1:7" s="9" customFormat="1" ht="15.75" customHeight="1" x14ac:dyDescent="0.25">
      <c r="A70" s="10"/>
      <c r="B70" s="11"/>
      <c r="C70" s="12" t="s">
        <v>71</v>
      </c>
      <c r="D70" s="13"/>
      <c r="E70" s="13"/>
      <c r="F70" s="13"/>
      <c r="G70" s="14"/>
    </row>
    <row r="71" spans="1:7" s="9" customFormat="1" ht="14.4" customHeight="1" x14ac:dyDescent="0.25">
      <c r="A71" s="10"/>
      <c r="B71" s="11"/>
      <c r="C71" s="12"/>
      <c r="D71" s="13"/>
      <c r="E71" s="13"/>
      <c r="F71" s="13"/>
      <c r="G71" s="14"/>
    </row>
    <row r="72" spans="1:7" s="9" customFormat="1" ht="36.6" customHeight="1" x14ac:dyDescent="0.25">
      <c r="A72" s="29" t="s">
        <v>58</v>
      </c>
      <c r="B72" s="63" t="s">
        <v>67</v>
      </c>
      <c r="C72" s="12"/>
      <c r="D72" s="13"/>
      <c r="E72" s="13"/>
      <c r="F72" s="13"/>
      <c r="G72" s="14"/>
    </row>
    <row r="73" spans="1:7" s="9" customFormat="1" ht="12.75" customHeight="1" x14ac:dyDescent="0.25">
      <c r="A73" s="10"/>
      <c r="B73" s="63"/>
      <c r="C73" s="30" t="s">
        <v>69</v>
      </c>
      <c r="D73" s="13">
        <v>0</v>
      </c>
      <c r="E73" s="13">
        <f>E76+E77+E78</f>
        <v>3018939.37</v>
      </c>
      <c r="F73" s="13">
        <f>F76+F77+F78</f>
        <v>1128304.3700000001</v>
      </c>
      <c r="G73" s="14">
        <f>F73/E73*100</f>
        <v>37.374197746806693</v>
      </c>
    </row>
    <row r="74" spans="1:7" s="9" customFormat="1" ht="12.75" customHeight="1" x14ac:dyDescent="0.25">
      <c r="A74" s="10"/>
      <c r="B74" s="63"/>
      <c r="C74" s="12" t="s">
        <v>5</v>
      </c>
      <c r="D74" s="13"/>
      <c r="E74" s="13"/>
      <c r="F74" s="13"/>
      <c r="G74" s="14"/>
    </row>
    <row r="75" spans="1:7" s="9" customFormat="1" ht="14.25" customHeight="1" x14ac:dyDescent="0.25">
      <c r="A75" s="10"/>
      <c r="B75" s="11"/>
      <c r="C75" s="12" t="s">
        <v>56</v>
      </c>
      <c r="D75" s="13">
        <v>0</v>
      </c>
      <c r="E75" s="13">
        <v>0</v>
      </c>
      <c r="F75" s="13">
        <v>0</v>
      </c>
      <c r="G75" s="14">
        <v>0</v>
      </c>
    </row>
    <row r="76" spans="1:7" s="9" customFormat="1" ht="14.25" customHeight="1" x14ac:dyDescent="0.25">
      <c r="A76" s="10"/>
      <c r="B76" s="11"/>
      <c r="C76" s="12" t="s">
        <v>55</v>
      </c>
      <c r="D76" s="13">
        <v>0</v>
      </c>
      <c r="E76" s="13">
        <v>0</v>
      </c>
      <c r="F76" s="13">
        <v>0</v>
      </c>
      <c r="G76" s="14">
        <v>0</v>
      </c>
    </row>
    <row r="77" spans="1:7" s="9" customFormat="1" ht="16.95" customHeight="1" x14ac:dyDescent="0.25">
      <c r="A77" s="10"/>
      <c r="B77" s="11"/>
      <c r="C77" s="12" t="s">
        <v>70</v>
      </c>
      <c r="D77" s="13">
        <v>0</v>
      </c>
      <c r="E77" s="13">
        <v>3018939.37</v>
      </c>
      <c r="F77" s="13">
        <v>1128304.3700000001</v>
      </c>
      <c r="G77" s="14">
        <f t="shared" ref="G77" si="8">F77/E77*100</f>
        <v>37.374197746806693</v>
      </c>
    </row>
    <row r="78" spans="1:7" s="9" customFormat="1" ht="15" customHeight="1" x14ac:dyDescent="0.25">
      <c r="A78" s="10"/>
      <c r="B78" s="11"/>
      <c r="C78" s="12" t="s">
        <v>71</v>
      </c>
      <c r="D78" s="13"/>
      <c r="E78" s="13"/>
      <c r="F78" s="13"/>
      <c r="G78" s="14"/>
    </row>
    <row r="79" spans="1:7" s="15" customFormat="1" ht="13.8" x14ac:dyDescent="0.25">
      <c r="A79" s="10"/>
      <c r="B79" s="11"/>
      <c r="C79" s="12"/>
      <c r="D79" s="13"/>
      <c r="E79" s="13"/>
      <c r="F79" s="13"/>
      <c r="G79" s="14"/>
    </row>
    <row r="80" spans="1:7" s="15" customFormat="1" ht="48" x14ac:dyDescent="0.25">
      <c r="A80" s="10" t="s">
        <v>59</v>
      </c>
      <c r="B80" s="11" t="s">
        <v>68</v>
      </c>
      <c r="C80" s="12"/>
      <c r="D80" s="13"/>
      <c r="E80" s="13"/>
      <c r="F80" s="13"/>
      <c r="G80" s="14"/>
    </row>
    <row r="81" spans="1:8" s="15" customFormat="1" ht="13.8" x14ac:dyDescent="0.25">
      <c r="A81" s="10"/>
      <c r="B81" s="11"/>
      <c r="C81" s="30" t="s">
        <v>69</v>
      </c>
      <c r="D81" s="13">
        <v>0</v>
      </c>
      <c r="E81" s="13">
        <f>E84+E85+E86</f>
        <v>27065261.879999999</v>
      </c>
      <c r="F81" s="13">
        <f>F84+F85+F86</f>
        <v>11086618.93</v>
      </c>
      <c r="G81" s="14">
        <f>F81/E81*100</f>
        <v>40.962540762232599</v>
      </c>
    </row>
    <row r="82" spans="1:8" s="15" customFormat="1" ht="12" customHeight="1" x14ac:dyDescent="0.25">
      <c r="A82" s="10"/>
      <c r="B82" s="11"/>
      <c r="C82" s="12" t="s">
        <v>5</v>
      </c>
      <c r="D82" s="13"/>
      <c r="E82" s="13"/>
      <c r="F82" s="13"/>
      <c r="G82" s="14"/>
    </row>
    <row r="83" spans="1:8" s="15" customFormat="1" ht="13.8" x14ac:dyDescent="0.25">
      <c r="A83" s="10"/>
      <c r="B83" s="11"/>
      <c r="C83" s="12" t="s">
        <v>56</v>
      </c>
      <c r="D83" s="13">
        <v>0</v>
      </c>
      <c r="E83" s="13">
        <v>0</v>
      </c>
      <c r="F83" s="13">
        <v>0</v>
      </c>
      <c r="G83" s="14">
        <v>0</v>
      </c>
    </row>
    <row r="84" spans="1:8" s="15" customFormat="1" ht="13.8" x14ac:dyDescent="0.25">
      <c r="A84" s="10"/>
      <c r="B84" s="11"/>
      <c r="C84" s="12" t="s">
        <v>55</v>
      </c>
      <c r="D84" s="13">
        <v>0</v>
      </c>
      <c r="E84" s="13">
        <v>0</v>
      </c>
      <c r="F84" s="13">
        <v>0</v>
      </c>
      <c r="G84" s="14">
        <v>0</v>
      </c>
    </row>
    <row r="85" spans="1:8" s="15" customFormat="1" ht="13.8" x14ac:dyDescent="0.25">
      <c r="A85" s="10"/>
      <c r="B85" s="11"/>
      <c r="C85" s="12" t="s">
        <v>70</v>
      </c>
      <c r="D85" s="13">
        <v>0</v>
      </c>
      <c r="E85" s="13">
        <v>27065261.879999999</v>
      </c>
      <c r="F85" s="13">
        <v>11086618.93</v>
      </c>
      <c r="G85" s="14">
        <f t="shared" ref="G85" si="9">F85/E85*100</f>
        <v>40.962540762232599</v>
      </c>
    </row>
    <row r="86" spans="1:8" s="15" customFormat="1" ht="13.8" x14ac:dyDescent="0.25">
      <c r="A86" s="10"/>
      <c r="B86" s="11"/>
      <c r="C86" s="12" t="s">
        <v>71</v>
      </c>
      <c r="D86" s="13"/>
      <c r="E86" s="13"/>
      <c r="F86" s="13"/>
      <c r="G86" s="14"/>
      <c r="H86" s="14"/>
    </row>
    <row r="87" spans="1:8" s="15" customFormat="1" ht="13.8" x14ac:dyDescent="0.25">
      <c r="A87" s="10"/>
      <c r="B87" s="11"/>
      <c r="C87" s="12"/>
      <c r="D87" s="13"/>
      <c r="E87" s="13"/>
      <c r="F87" s="13"/>
      <c r="G87" s="14"/>
    </row>
    <row r="88" spans="1:8" s="15" customFormat="1" ht="24" x14ac:dyDescent="0.25">
      <c r="A88" s="26" t="s">
        <v>132</v>
      </c>
      <c r="B88" s="11" t="s">
        <v>131</v>
      </c>
      <c r="C88" s="12"/>
      <c r="D88" s="13"/>
      <c r="E88" s="13"/>
      <c r="F88" s="13"/>
      <c r="G88" s="13"/>
    </row>
    <row r="89" spans="1:8" s="15" customFormat="1" ht="13.8" x14ac:dyDescent="0.25">
      <c r="A89" s="26"/>
      <c r="B89" s="11"/>
      <c r="C89" s="30" t="s">
        <v>69</v>
      </c>
      <c r="D89" s="13">
        <v>0</v>
      </c>
      <c r="E89" s="13">
        <f>E92+E93+E94</f>
        <v>24093052.850000001</v>
      </c>
      <c r="F89" s="13">
        <f>F92+F93+F94</f>
        <v>10382348.4</v>
      </c>
      <c r="G89" s="14">
        <f>F89/E89*100</f>
        <v>43.092705871020407</v>
      </c>
    </row>
    <row r="90" spans="1:8" s="15" customFormat="1" ht="13.8" x14ac:dyDescent="0.25">
      <c r="A90" s="26"/>
      <c r="B90" s="11"/>
      <c r="C90" s="12" t="s">
        <v>5</v>
      </c>
      <c r="D90" s="13"/>
      <c r="E90" s="13"/>
      <c r="F90" s="13"/>
      <c r="G90" s="14"/>
    </row>
    <row r="91" spans="1:8" s="15" customFormat="1" ht="14.25" customHeight="1" x14ac:dyDescent="0.25">
      <c r="A91" s="10"/>
      <c r="B91" s="11"/>
      <c r="C91" s="12" t="s">
        <v>56</v>
      </c>
      <c r="D91" s="13">
        <v>0</v>
      </c>
      <c r="E91" s="13">
        <v>0</v>
      </c>
      <c r="F91" s="13">
        <v>0</v>
      </c>
      <c r="G91" s="14">
        <v>0</v>
      </c>
    </row>
    <row r="92" spans="1:8" s="15" customFormat="1" ht="13.5" customHeight="1" x14ac:dyDescent="0.25">
      <c r="A92" s="10"/>
      <c r="B92" s="11"/>
      <c r="C92" s="12" t="s">
        <v>55</v>
      </c>
      <c r="D92" s="13">
        <v>0</v>
      </c>
      <c r="E92" s="13">
        <v>0</v>
      </c>
      <c r="F92" s="13">
        <v>0</v>
      </c>
      <c r="G92" s="14">
        <v>0</v>
      </c>
    </row>
    <row r="93" spans="1:8" s="15" customFormat="1" ht="13.5" customHeight="1" x14ac:dyDescent="0.25">
      <c r="A93" s="10"/>
      <c r="B93" s="11"/>
      <c r="C93" s="12" t="s">
        <v>70</v>
      </c>
      <c r="D93" s="13">
        <v>0</v>
      </c>
      <c r="E93" s="13">
        <v>24093052.850000001</v>
      </c>
      <c r="F93" s="13">
        <v>10382348.4</v>
      </c>
      <c r="G93" s="14">
        <f t="shared" ref="G93" si="10">F93/E93*100</f>
        <v>43.092705871020407</v>
      </c>
    </row>
    <row r="94" spans="1:8" s="15" customFormat="1" ht="16.2" customHeight="1" x14ac:dyDescent="0.25">
      <c r="A94" s="10"/>
      <c r="B94" s="11"/>
      <c r="C94" s="12" t="s">
        <v>71</v>
      </c>
      <c r="D94" s="13"/>
      <c r="E94" s="13"/>
      <c r="F94" s="13"/>
      <c r="G94" s="13"/>
      <c r="H94" s="53"/>
    </row>
    <row r="95" spans="1:8" s="15" customFormat="1" ht="16.2" customHeight="1" x14ac:dyDescent="0.25">
      <c r="A95" s="10"/>
      <c r="B95" s="11"/>
      <c r="C95" s="12"/>
      <c r="D95" s="13"/>
      <c r="E95" s="13"/>
      <c r="F95" s="13"/>
      <c r="G95" s="13"/>
      <c r="H95" s="53"/>
    </row>
    <row r="96" spans="1:8" s="15" customFormat="1" ht="25.2" customHeight="1" x14ac:dyDescent="0.25">
      <c r="A96" s="64" t="s">
        <v>13</v>
      </c>
      <c r="B96" s="47" t="s">
        <v>133</v>
      </c>
      <c r="C96" s="12"/>
      <c r="D96" s="13"/>
      <c r="E96" s="13"/>
      <c r="F96" s="13"/>
      <c r="G96" s="13"/>
      <c r="H96" s="53"/>
    </row>
    <row r="97" spans="1:9" s="15" customFormat="1" ht="16.2" customHeight="1" x14ac:dyDescent="0.25">
      <c r="A97" s="10"/>
      <c r="B97" s="11"/>
      <c r="C97" s="30" t="s">
        <v>69</v>
      </c>
      <c r="D97" s="32">
        <f>SUM(D105+D113+D121+D129+D137)</f>
        <v>0</v>
      </c>
      <c r="E97" s="32">
        <f>SUM(E105+E113+E121+E129+E137)</f>
        <v>44905540.990000002</v>
      </c>
      <c r="F97" s="32">
        <f>SUM(F105+F113+F121+F129+F137)</f>
        <v>14070300.440000001</v>
      </c>
      <c r="G97" s="34">
        <f>F97/E97*100</f>
        <v>31.333105291245261</v>
      </c>
      <c r="H97" s="53"/>
    </row>
    <row r="98" spans="1:9" s="15" customFormat="1" ht="16.2" customHeight="1" x14ac:dyDescent="0.25">
      <c r="A98" s="10"/>
      <c r="B98" s="11"/>
      <c r="C98" s="12" t="s">
        <v>5</v>
      </c>
      <c r="D98" s="32"/>
      <c r="E98" s="32"/>
      <c r="F98" s="32"/>
      <c r="G98" s="34"/>
      <c r="H98" s="53"/>
    </row>
    <row r="99" spans="1:9" s="15" customFormat="1" ht="16.2" customHeight="1" x14ac:dyDescent="0.25">
      <c r="A99" s="10"/>
      <c r="B99" s="11"/>
      <c r="C99" s="12" t="s">
        <v>56</v>
      </c>
      <c r="D99" s="32">
        <f>SUM(D107+D115+D123+D131+D139)</f>
        <v>0</v>
      </c>
      <c r="E99" s="32">
        <f>SUM(E107+E115+E123+E131+E139)</f>
        <v>0</v>
      </c>
      <c r="F99" s="32">
        <f>SUM(F107+F115+F123+F131+F139)</f>
        <v>0</v>
      </c>
      <c r="G99" s="34">
        <v>0</v>
      </c>
      <c r="H99" s="53"/>
    </row>
    <row r="100" spans="1:9" s="15" customFormat="1" ht="16.2" customHeight="1" x14ac:dyDescent="0.25">
      <c r="A100" s="10"/>
      <c r="B100" s="11"/>
      <c r="C100" s="12" t="s">
        <v>55</v>
      </c>
      <c r="D100" s="32">
        <f>SUM(D108+D116+D124+D132+D140)</f>
        <v>0</v>
      </c>
      <c r="E100" s="32">
        <v>0</v>
      </c>
      <c r="F100" s="32">
        <f>SUM(F108+F116+F124+F132+F140)</f>
        <v>0</v>
      </c>
      <c r="G100" s="34">
        <v>0</v>
      </c>
      <c r="H100" s="53"/>
      <c r="I100" s="53"/>
    </row>
    <row r="101" spans="1:9" s="15" customFormat="1" ht="16.2" customHeight="1" x14ac:dyDescent="0.25">
      <c r="A101" s="10"/>
      <c r="B101" s="11"/>
      <c r="C101" s="12" t="s">
        <v>70</v>
      </c>
      <c r="D101" s="32">
        <f>SUM(D109+D117+D125+D133+D141)</f>
        <v>0</v>
      </c>
      <c r="E101" s="32">
        <f>SUM(E109+E117+E125+E133+E141)</f>
        <v>44905540.990000002</v>
      </c>
      <c r="F101" s="32">
        <f>SUM(F109+F117+F125+F133+F141)</f>
        <v>14070300.440000001</v>
      </c>
      <c r="G101" s="34">
        <f t="shared" ref="G101" si="11">F101/E101*100</f>
        <v>31.333105291245261</v>
      </c>
      <c r="H101" s="53"/>
    </row>
    <row r="102" spans="1:9" s="15" customFormat="1" ht="16.2" customHeight="1" x14ac:dyDescent="0.25">
      <c r="A102" s="10"/>
      <c r="B102" s="11"/>
      <c r="C102" s="12" t="s">
        <v>71</v>
      </c>
      <c r="D102" s="32"/>
      <c r="E102" s="32"/>
      <c r="F102" s="32"/>
      <c r="G102" s="32"/>
      <c r="H102" s="53"/>
    </row>
    <row r="103" spans="1:9" s="15" customFormat="1" ht="14.25" customHeight="1" x14ac:dyDescent="0.25">
      <c r="A103" s="10"/>
      <c r="B103" s="11"/>
      <c r="C103" s="12"/>
      <c r="D103" s="13"/>
      <c r="E103" s="13"/>
      <c r="F103" s="13"/>
      <c r="G103" s="14"/>
    </row>
    <row r="104" spans="1:9" s="15" customFormat="1" ht="13.8" x14ac:dyDescent="0.25">
      <c r="A104" s="10" t="s">
        <v>14</v>
      </c>
      <c r="B104" s="11" t="s">
        <v>76</v>
      </c>
      <c r="D104" s="13"/>
      <c r="E104" s="13"/>
      <c r="F104" s="13"/>
      <c r="G104" s="13"/>
    </row>
    <row r="105" spans="1:9" s="15" customFormat="1" ht="14.25" customHeight="1" x14ac:dyDescent="0.25">
      <c r="A105" s="10"/>
      <c r="B105" s="11"/>
      <c r="C105" s="30" t="s">
        <v>69</v>
      </c>
      <c r="D105" s="13">
        <v>0</v>
      </c>
      <c r="E105" s="13">
        <f>E108+E109+E110</f>
        <v>22178606.780000001</v>
      </c>
      <c r="F105" s="13">
        <f>F108+F109+F110</f>
        <v>9233253.1500000004</v>
      </c>
      <c r="G105" s="13">
        <f>F105/E105*100</f>
        <v>41.631348810991454</v>
      </c>
    </row>
    <row r="106" spans="1:9" s="15" customFormat="1" ht="12.75" customHeight="1" x14ac:dyDescent="0.25">
      <c r="A106" s="10"/>
      <c r="B106" s="11"/>
      <c r="C106" s="12" t="s">
        <v>5</v>
      </c>
      <c r="D106" s="13"/>
      <c r="E106" s="13"/>
      <c r="F106" s="13"/>
      <c r="G106" s="13"/>
    </row>
    <row r="107" spans="1:9" s="15" customFormat="1" ht="13.8" x14ac:dyDescent="0.25">
      <c r="A107" s="10"/>
      <c r="B107" s="11"/>
      <c r="C107" s="12" t="s">
        <v>56</v>
      </c>
      <c r="D107" s="13">
        <v>0</v>
      </c>
      <c r="E107" s="13">
        <v>0</v>
      </c>
      <c r="F107" s="13">
        <v>0</v>
      </c>
      <c r="G107" s="13">
        <v>0</v>
      </c>
    </row>
    <row r="108" spans="1:9" s="15" customFormat="1" ht="13.8" x14ac:dyDescent="0.25">
      <c r="A108" s="10"/>
      <c r="B108" s="11"/>
      <c r="C108" s="12" t="s">
        <v>55</v>
      </c>
      <c r="D108" s="13">
        <v>0</v>
      </c>
      <c r="E108" s="13">
        <v>0</v>
      </c>
      <c r="F108" s="13">
        <v>0</v>
      </c>
      <c r="G108" s="13">
        <v>0</v>
      </c>
    </row>
    <row r="109" spans="1:9" s="15" customFormat="1" ht="13.8" x14ac:dyDescent="0.25">
      <c r="A109" s="10"/>
      <c r="B109" s="11"/>
      <c r="C109" s="12" t="s">
        <v>70</v>
      </c>
      <c r="D109" s="13">
        <v>0</v>
      </c>
      <c r="E109" s="13">
        <v>22178606.780000001</v>
      </c>
      <c r="F109" s="13">
        <v>9233253.1500000004</v>
      </c>
      <c r="G109" s="13">
        <f t="shared" ref="G109" si="12">F109/E109*100</f>
        <v>41.631348810991454</v>
      </c>
    </row>
    <row r="110" spans="1:9" s="15" customFormat="1" ht="13.8" x14ac:dyDescent="0.25">
      <c r="A110" s="10"/>
      <c r="B110" s="11"/>
      <c r="C110" s="12" t="s">
        <v>71</v>
      </c>
      <c r="D110" s="13"/>
      <c r="E110" s="13"/>
      <c r="F110" s="13"/>
      <c r="G110" s="14"/>
    </row>
    <row r="111" spans="1:9" s="15" customFormat="1" ht="15" customHeight="1" x14ac:dyDescent="0.25">
      <c r="A111" s="10"/>
      <c r="B111" s="11"/>
      <c r="D111" s="13"/>
      <c r="E111" s="13"/>
      <c r="F111" s="13"/>
      <c r="G111" s="14"/>
    </row>
    <row r="112" spans="1:9" s="15" customFormat="1" ht="13.8" x14ac:dyDescent="0.25">
      <c r="A112" s="10" t="s">
        <v>15</v>
      </c>
      <c r="B112" s="11" t="s">
        <v>167</v>
      </c>
      <c r="D112" s="13"/>
      <c r="E112" s="13"/>
      <c r="F112" s="13"/>
      <c r="G112" s="14"/>
    </row>
    <row r="113" spans="1:7" s="15" customFormat="1" ht="14.25" customHeight="1" x14ac:dyDescent="0.25">
      <c r="A113" s="10"/>
      <c r="B113" s="11"/>
      <c r="C113" s="30" t="s">
        <v>69</v>
      </c>
      <c r="D113" s="16">
        <v>0</v>
      </c>
      <c r="E113" s="16">
        <f>E116+E117+E118</f>
        <v>14725831.51</v>
      </c>
      <c r="F113" s="16">
        <f>F116+F117+F118</f>
        <v>2463014.34</v>
      </c>
      <c r="G113" s="65">
        <f>F113/E113*100</f>
        <v>16.725808239265938</v>
      </c>
    </row>
    <row r="114" spans="1:7" s="15" customFormat="1" ht="13.5" customHeight="1" x14ac:dyDescent="0.25">
      <c r="A114" s="10"/>
      <c r="B114" s="11"/>
      <c r="C114" s="12" t="s">
        <v>5</v>
      </c>
      <c r="D114" s="13"/>
      <c r="E114" s="13"/>
      <c r="F114" s="13"/>
      <c r="G114" s="14"/>
    </row>
    <row r="115" spans="1:7" s="15" customFormat="1" ht="12.75" customHeight="1" x14ac:dyDescent="0.25">
      <c r="A115" s="10"/>
      <c r="B115" s="11"/>
      <c r="C115" s="12" t="s">
        <v>56</v>
      </c>
      <c r="D115" s="13">
        <v>0</v>
      </c>
      <c r="E115" s="13">
        <v>0</v>
      </c>
      <c r="F115" s="13">
        <v>0</v>
      </c>
      <c r="G115" s="14">
        <v>0</v>
      </c>
    </row>
    <row r="116" spans="1:7" s="15" customFormat="1" ht="14.25" customHeight="1" x14ac:dyDescent="0.25">
      <c r="A116" s="10"/>
      <c r="B116" s="11"/>
      <c r="C116" s="12" t="s">
        <v>55</v>
      </c>
      <c r="D116" s="13">
        <v>0</v>
      </c>
      <c r="E116" s="13">
        <v>0</v>
      </c>
      <c r="F116" s="13">
        <v>0</v>
      </c>
      <c r="G116" s="14">
        <v>0</v>
      </c>
    </row>
    <row r="117" spans="1:7" s="15" customFormat="1" ht="14.25" customHeight="1" x14ac:dyDescent="0.25">
      <c r="A117" s="10"/>
      <c r="B117" s="11"/>
      <c r="C117" s="12" t="s">
        <v>70</v>
      </c>
      <c r="D117" s="13">
        <v>0</v>
      </c>
      <c r="E117" s="13">
        <v>14725831.51</v>
      </c>
      <c r="F117" s="13">
        <v>2463014.34</v>
      </c>
      <c r="G117" s="14">
        <f>F117/E117*100</f>
        <v>16.725808239265938</v>
      </c>
    </row>
    <row r="118" spans="1:7" s="15" customFormat="1" ht="14.25" customHeight="1" x14ac:dyDescent="0.25">
      <c r="A118" s="10"/>
      <c r="B118" s="11"/>
      <c r="C118" s="12" t="s">
        <v>71</v>
      </c>
      <c r="D118" s="13"/>
      <c r="E118" s="13"/>
      <c r="F118" s="13"/>
      <c r="G118" s="14"/>
    </row>
    <row r="119" spans="1:7" s="15" customFormat="1" ht="12" customHeight="1" x14ac:dyDescent="0.25">
      <c r="A119" s="10"/>
      <c r="B119" s="11"/>
      <c r="C119" s="12"/>
      <c r="D119" s="13"/>
      <c r="E119" s="13"/>
      <c r="F119" s="13"/>
      <c r="G119" s="14"/>
    </row>
    <row r="120" spans="1:7" s="15" customFormat="1" ht="27" customHeight="1" x14ac:dyDescent="0.25">
      <c r="A120" s="10" t="s">
        <v>60</v>
      </c>
      <c r="B120" s="11" t="s">
        <v>79</v>
      </c>
      <c r="D120" s="13"/>
      <c r="E120" s="13"/>
      <c r="F120" s="13"/>
      <c r="G120" s="13"/>
    </row>
    <row r="121" spans="1:7" s="15" customFormat="1" ht="15" customHeight="1" x14ac:dyDescent="0.25">
      <c r="A121" s="10"/>
      <c r="B121" s="11"/>
      <c r="C121" s="30" t="s">
        <v>69</v>
      </c>
      <c r="D121" s="13">
        <v>0</v>
      </c>
      <c r="E121" s="13">
        <f>E124+E125+E126</f>
        <v>207200</v>
      </c>
      <c r="F121" s="13">
        <f>F124+F125+F126</f>
        <v>7200</v>
      </c>
      <c r="G121" s="13">
        <f>F121/E121*100</f>
        <v>3.4749034749034751</v>
      </c>
    </row>
    <row r="122" spans="1:7" s="15" customFormat="1" ht="13.95" customHeight="1" x14ac:dyDescent="0.25">
      <c r="A122" s="10"/>
      <c r="B122" s="11"/>
      <c r="C122" s="12" t="s">
        <v>5</v>
      </c>
      <c r="D122" s="13"/>
      <c r="E122" s="13"/>
      <c r="F122" s="13"/>
      <c r="G122" s="13"/>
    </row>
    <row r="123" spans="1:7" s="15" customFormat="1" ht="13.2" customHeight="1" x14ac:dyDescent="0.25">
      <c r="A123" s="10"/>
      <c r="B123" s="11"/>
      <c r="C123" s="12" t="s">
        <v>56</v>
      </c>
      <c r="D123" s="13">
        <v>0</v>
      </c>
      <c r="E123" s="13">
        <v>0</v>
      </c>
      <c r="F123" s="13">
        <v>0</v>
      </c>
      <c r="G123" s="13">
        <v>0</v>
      </c>
    </row>
    <row r="124" spans="1:7" s="15" customFormat="1" ht="15" customHeight="1" x14ac:dyDescent="0.25">
      <c r="A124" s="10"/>
      <c r="B124" s="11"/>
      <c r="C124" s="12" t="s">
        <v>55</v>
      </c>
      <c r="D124" s="13">
        <v>0</v>
      </c>
      <c r="E124" s="13">
        <v>0</v>
      </c>
      <c r="F124" s="13">
        <v>0</v>
      </c>
      <c r="G124" s="13">
        <v>0</v>
      </c>
    </row>
    <row r="125" spans="1:7" s="15" customFormat="1" ht="13.5" customHeight="1" x14ac:dyDescent="0.25">
      <c r="A125" s="10"/>
      <c r="B125" s="11"/>
      <c r="C125" s="12" t="s">
        <v>70</v>
      </c>
      <c r="D125" s="13">
        <v>0</v>
      </c>
      <c r="E125" s="13">
        <v>207200</v>
      </c>
      <c r="F125" s="13">
        <v>7200</v>
      </c>
      <c r="G125" s="14">
        <f>F125/E125*100</f>
        <v>3.4749034749034751</v>
      </c>
    </row>
    <row r="126" spans="1:7" s="15" customFormat="1" ht="13.5" customHeight="1" x14ac:dyDescent="0.25">
      <c r="A126" s="10"/>
      <c r="B126" s="11"/>
      <c r="C126" s="12" t="s">
        <v>71</v>
      </c>
      <c r="D126" s="13"/>
      <c r="E126" s="13"/>
      <c r="F126" s="13"/>
      <c r="G126" s="14"/>
    </row>
    <row r="127" spans="1:7" s="15" customFormat="1" ht="13.5" customHeight="1" x14ac:dyDescent="0.25">
      <c r="A127" s="10"/>
      <c r="B127" s="11"/>
      <c r="C127" s="12"/>
      <c r="D127" s="13"/>
      <c r="E127" s="13"/>
      <c r="F127" s="13"/>
      <c r="G127" s="14"/>
    </row>
    <row r="128" spans="1:7" s="15" customFormat="1" ht="26.4" customHeight="1" x14ac:dyDescent="0.25">
      <c r="A128" s="10" t="s">
        <v>61</v>
      </c>
      <c r="B128" s="11" t="s">
        <v>134</v>
      </c>
      <c r="D128" s="13"/>
      <c r="E128" s="13"/>
      <c r="F128" s="13"/>
      <c r="G128" s="14"/>
    </row>
    <row r="129" spans="1:7" s="15" customFormat="1" ht="13.5" customHeight="1" x14ac:dyDescent="0.25">
      <c r="A129" s="10"/>
      <c r="B129" s="11"/>
      <c r="C129" s="30" t="s">
        <v>69</v>
      </c>
      <c r="D129" s="13">
        <v>0</v>
      </c>
      <c r="E129" s="13">
        <f>E132+E133+E134</f>
        <v>5767586.9100000001</v>
      </c>
      <c r="F129" s="13">
        <f>F132+F133+F134</f>
        <v>2366832.9500000002</v>
      </c>
      <c r="G129" s="14">
        <f>F129/E129*100</f>
        <v>41.036797311130599</v>
      </c>
    </row>
    <row r="130" spans="1:7" s="15" customFormat="1" ht="13.5" customHeight="1" x14ac:dyDescent="0.25">
      <c r="A130" s="10"/>
      <c r="B130" s="11"/>
      <c r="C130" s="12" t="s">
        <v>5</v>
      </c>
      <c r="D130" s="13"/>
      <c r="E130" s="13"/>
      <c r="F130" s="13"/>
      <c r="G130" s="14"/>
    </row>
    <row r="131" spans="1:7" s="15" customFormat="1" ht="13.5" customHeight="1" x14ac:dyDescent="0.25">
      <c r="A131" s="10"/>
      <c r="B131" s="11"/>
      <c r="C131" s="12" t="s">
        <v>56</v>
      </c>
      <c r="D131" s="13">
        <v>0</v>
      </c>
      <c r="E131" s="13">
        <v>0</v>
      </c>
      <c r="F131" s="13">
        <v>0</v>
      </c>
      <c r="G131" s="14">
        <v>0</v>
      </c>
    </row>
    <row r="132" spans="1:7" s="15" customFormat="1" ht="13.5" customHeight="1" x14ac:dyDescent="0.25">
      <c r="A132" s="10"/>
      <c r="B132" s="11"/>
      <c r="C132" s="12" t="s">
        <v>55</v>
      </c>
      <c r="D132" s="13">
        <v>0</v>
      </c>
      <c r="E132" s="13">
        <v>0</v>
      </c>
      <c r="F132" s="13">
        <v>0</v>
      </c>
      <c r="G132" s="14">
        <v>0</v>
      </c>
    </row>
    <row r="133" spans="1:7" s="15" customFormat="1" ht="13.5" customHeight="1" x14ac:dyDescent="0.25">
      <c r="A133" s="10"/>
      <c r="B133" s="11"/>
      <c r="C133" s="12" t="s">
        <v>70</v>
      </c>
      <c r="D133" s="13">
        <v>0</v>
      </c>
      <c r="E133" s="13">
        <v>5767586.9100000001</v>
      </c>
      <c r="F133" s="13">
        <v>2366832.9500000002</v>
      </c>
      <c r="G133" s="14">
        <f t="shared" ref="G133" si="13">F133/E133*100</f>
        <v>41.036797311130599</v>
      </c>
    </row>
    <row r="134" spans="1:7" s="15" customFormat="1" ht="13.5" customHeight="1" x14ac:dyDescent="0.25">
      <c r="A134" s="10"/>
      <c r="B134" s="11"/>
      <c r="C134" s="12" t="s">
        <v>71</v>
      </c>
      <c r="D134" s="13"/>
      <c r="E134" s="13"/>
      <c r="F134" s="13"/>
      <c r="G134" s="14"/>
    </row>
    <row r="135" spans="1:7" s="15" customFormat="1" ht="13.5" customHeight="1" x14ac:dyDescent="0.25">
      <c r="A135" s="10"/>
      <c r="B135" s="11"/>
      <c r="C135" s="12"/>
      <c r="D135" s="13"/>
      <c r="E135" s="13"/>
      <c r="F135" s="13"/>
      <c r="G135" s="14"/>
    </row>
    <row r="136" spans="1:7" s="15" customFormat="1" ht="24" customHeight="1" x14ac:dyDescent="0.25">
      <c r="A136" s="10" t="s">
        <v>80</v>
      </c>
      <c r="B136" s="66" t="s">
        <v>168</v>
      </c>
      <c r="D136" s="13"/>
      <c r="E136" s="13"/>
      <c r="F136" s="13"/>
      <c r="G136" s="14"/>
    </row>
    <row r="137" spans="1:7" s="15" customFormat="1" ht="13.5" customHeight="1" x14ac:dyDescent="0.25">
      <c r="A137" s="10"/>
      <c r="B137" s="66"/>
      <c r="C137" s="30" t="s">
        <v>69</v>
      </c>
      <c r="D137" s="13">
        <v>0</v>
      </c>
      <c r="E137" s="13">
        <f>E140+E141+E142</f>
        <v>2026315.79</v>
      </c>
      <c r="F137" s="13">
        <f>F140+F141+F142</f>
        <v>0</v>
      </c>
      <c r="G137" s="14">
        <f>F137/E137*100</f>
        <v>0</v>
      </c>
    </row>
    <row r="138" spans="1:7" s="15" customFormat="1" ht="13.5" customHeight="1" x14ac:dyDescent="0.25">
      <c r="A138" s="10"/>
      <c r="B138" s="66"/>
      <c r="C138" s="12" t="s">
        <v>5</v>
      </c>
      <c r="D138" s="13"/>
      <c r="E138" s="13"/>
      <c r="F138" s="13"/>
      <c r="G138" s="14"/>
    </row>
    <row r="139" spans="1:7" s="23" customFormat="1" ht="12.75" customHeight="1" x14ac:dyDescent="0.25">
      <c r="A139" s="10"/>
      <c r="B139" s="66"/>
      <c r="C139" s="12" t="s">
        <v>56</v>
      </c>
      <c r="D139" s="13">
        <v>0</v>
      </c>
      <c r="E139" s="13">
        <v>0</v>
      </c>
      <c r="F139" s="13">
        <v>0</v>
      </c>
      <c r="G139" s="14"/>
    </row>
    <row r="140" spans="1:7" s="9" customFormat="1" ht="14.4" customHeight="1" x14ac:dyDescent="0.25">
      <c r="A140" s="10"/>
      <c r="B140" s="66"/>
      <c r="C140" s="12" t="s">
        <v>55</v>
      </c>
      <c r="D140" s="67">
        <v>0</v>
      </c>
      <c r="E140" s="67">
        <v>0</v>
      </c>
      <c r="F140" s="67">
        <v>0</v>
      </c>
      <c r="G140" s="67"/>
    </row>
    <row r="141" spans="1:7" s="9" customFormat="1" ht="12" customHeight="1" x14ac:dyDescent="0.25">
      <c r="A141" s="10"/>
      <c r="B141" s="66"/>
      <c r="C141" s="12" t="s">
        <v>70</v>
      </c>
      <c r="D141" s="13">
        <v>0</v>
      </c>
      <c r="E141" s="13">
        <v>2026315.79</v>
      </c>
      <c r="F141" s="13">
        <v>0</v>
      </c>
      <c r="G141" s="67"/>
    </row>
    <row r="142" spans="1:7" s="9" customFormat="1" ht="13.2" customHeight="1" x14ac:dyDescent="0.25">
      <c r="A142" s="10"/>
      <c r="B142" s="66"/>
      <c r="C142" s="12" t="s">
        <v>71</v>
      </c>
      <c r="D142" s="67"/>
      <c r="E142" s="67"/>
      <c r="F142" s="67"/>
      <c r="G142" s="67"/>
    </row>
    <row r="143" spans="1:7" s="9" customFormat="1" ht="13.2" customHeight="1" x14ac:dyDescent="0.25">
      <c r="A143" s="10"/>
      <c r="B143" s="66"/>
      <c r="C143" s="12"/>
      <c r="D143" s="67"/>
      <c r="E143" s="67"/>
      <c r="F143" s="67"/>
      <c r="G143" s="67"/>
    </row>
    <row r="144" spans="1:7" s="57" customFormat="1" ht="13.5" customHeight="1" x14ac:dyDescent="0.25">
      <c r="A144" s="45"/>
      <c r="B144" s="12"/>
      <c r="C144" s="12"/>
      <c r="D144" s="13"/>
      <c r="E144" s="13"/>
      <c r="F144" s="13"/>
      <c r="G144" s="14"/>
    </row>
    <row r="145" spans="1:9" s="15" customFormat="1" ht="34.200000000000003" customHeight="1" x14ac:dyDescent="0.25">
      <c r="A145" s="6" t="s">
        <v>16</v>
      </c>
      <c r="B145" s="68" t="s">
        <v>86</v>
      </c>
      <c r="C145" s="30"/>
      <c r="D145" s="13"/>
      <c r="E145" s="13"/>
      <c r="F145" s="13"/>
      <c r="G145" s="14"/>
    </row>
    <row r="146" spans="1:9" s="15" customFormat="1" ht="13.5" customHeight="1" x14ac:dyDescent="0.25">
      <c r="A146" s="26"/>
      <c r="B146" s="69"/>
      <c r="C146" s="30" t="s">
        <v>69</v>
      </c>
      <c r="D146" s="32">
        <f>SUM(D154+D162+D170+D178)</f>
        <v>0</v>
      </c>
      <c r="E146" s="32">
        <f>SUM(E154+E162+E170+E178)</f>
        <v>328121730.89999998</v>
      </c>
      <c r="F146" s="32">
        <f>SUM(F154+F162+F170+F178)</f>
        <v>44607916.420000002</v>
      </c>
      <c r="G146" s="34">
        <f>F146/E146*100</f>
        <v>13.594929021508465</v>
      </c>
    </row>
    <row r="147" spans="1:9" s="15" customFormat="1" ht="15" customHeight="1" x14ac:dyDescent="0.25">
      <c r="A147" s="26"/>
      <c r="B147" s="69"/>
      <c r="C147" s="12" t="s">
        <v>5</v>
      </c>
      <c r="D147" s="32"/>
      <c r="E147" s="32"/>
      <c r="F147" s="32"/>
      <c r="G147" s="34"/>
    </row>
    <row r="148" spans="1:9" s="15" customFormat="1" ht="15" customHeight="1" x14ac:dyDescent="0.25">
      <c r="A148" s="26"/>
      <c r="B148" s="69"/>
      <c r="C148" s="12" t="s">
        <v>56</v>
      </c>
      <c r="D148" s="32">
        <f>SUM(D156+D164+D172+D180)</f>
        <v>0</v>
      </c>
      <c r="E148" s="32">
        <f>SUM(E156+E164+E172+E180)</f>
        <v>0</v>
      </c>
      <c r="F148" s="32">
        <f>SUM(F156+F164+F172+F180)</f>
        <v>0</v>
      </c>
      <c r="G148" s="34">
        <v>0</v>
      </c>
    </row>
    <row r="149" spans="1:9" s="15" customFormat="1" ht="15" customHeight="1" x14ac:dyDescent="0.25">
      <c r="A149" s="26"/>
      <c r="B149" s="69"/>
      <c r="C149" s="12" t="s">
        <v>55</v>
      </c>
      <c r="D149" s="32">
        <f>SUM(D157+D165+D173+D181)</f>
        <v>0</v>
      </c>
      <c r="E149" s="32">
        <f>E157+E165+E173+E181</f>
        <v>278185840.51999998</v>
      </c>
      <c r="F149" s="32">
        <f>SUM(F157+F165+F173+F181)</f>
        <v>31155676.09</v>
      </c>
      <c r="G149" s="34">
        <f t="shared" ref="G149:G150" si="14">F149/E149*100</f>
        <v>11.199590903606786</v>
      </c>
      <c r="I149" s="53"/>
    </row>
    <row r="150" spans="1:9" s="15" customFormat="1" ht="15" customHeight="1" x14ac:dyDescent="0.25">
      <c r="A150" s="26"/>
      <c r="B150" s="69"/>
      <c r="C150" s="12" t="s">
        <v>70</v>
      </c>
      <c r="D150" s="32">
        <f>SUM(D158+D166+D174+D182)</f>
        <v>0</v>
      </c>
      <c r="E150" s="32">
        <f>SUM(E158+E166+E174+E182)</f>
        <v>49935890.380000003</v>
      </c>
      <c r="F150" s="32">
        <f>SUM(F158+F166+F174+F182)</f>
        <v>13452240.33</v>
      </c>
      <c r="G150" s="34">
        <f t="shared" si="14"/>
        <v>26.939021668847229</v>
      </c>
    </row>
    <row r="151" spans="1:9" s="15" customFormat="1" ht="15" customHeight="1" x14ac:dyDescent="0.25">
      <c r="A151" s="26"/>
      <c r="B151" s="69"/>
      <c r="C151" s="12" t="s">
        <v>71</v>
      </c>
      <c r="D151" s="32"/>
      <c r="E151" s="32"/>
      <c r="F151" s="32"/>
      <c r="G151" s="32"/>
    </row>
    <row r="152" spans="1:9" s="15" customFormat="1" ht="14.4" customHeight="1" x14ac:dyDescent="0.25">
      <c r="A152" s="10"/>
      <c r="B152" s="11"/>
      <c r="D152" s="13"/>
      <c r="E152" s="13"/>
      <c r="F152" s="13"/>
      <c r="G152" s="14"/>
    </row>
    <row r="153" spans="1:9" s="15" customFormat="1" ht="14.4" customHeight="1" x14ac:dyDescent="0.25">
      <c r="A153" s="10" t="s">
        <v>17</v>
      </c>
      <c r="B153" s="11" t="s">
        <v>87</v>
      </c>
      <c r="C153" s="30"/>
      <c r="D153" s="13"/>
      <c r="E153" s="13"/>
      <c r="F153" s="13"/>
      <c r="G153" s="14"/>
    </row>
    <row r="154" spans="1:9" s="15" customFormat="1" ht="15" customHeight="1" x14ac:dyDescent="0.25">
      <c r="A154" s="10"/>
      <c r="B154" s="11"/>
      <c r="C154" s="30" t="s">
        <v>69</v>
      </c>
      <c r="D154" s="13">
        <v>0</v>
      </c>
      <c r="E154" s="13">
        <f>E157+E158+E159</f>
        <v>225651366.88</v>
      </c>
      <c r="F154" s="13">
        <f>F157+F158+F159</f>
        <v>75597.899999999994</v>
      </c>
      <c r="G154" s="14">
        <f>F154/E154*100</f>
        <v>3.3502079355983913E-2</v>
      </c>
    </row>
    <row r="155" spans="1:9" s="15" customFormat="1" ht="13.5" customHeight="1" x14ac:dyDescent="0.25">
      <c r="A155" s="10"/>
      <c r="B155" s="11"/>
      <c r="C155" s="12" t="s">
        <v>5</v>
      </c>
      <c r="D155" s="13"/>
      <c r="E155" s="13"/>
      <c r="F155" s="13"/>
      <c r="G155" s="14"/>
    </row>
    <row r="156" spans="1:9" s="15" customFormat="1" ht="13.5" customHeight="1" x14ac:dyDescent="0.25">
      <c r="A156" s="10"/>
      <c r="B156" s="11"/>
      <c r="C156" s="12" t="s">
        <v>56</v>
      </c>
      <c r="D156" s="13">
        <v>0</v>
      </c>
      <c r="E156" s="13">
        <v>0</v>
      </c>
      <c r="F156" s="13">
        <v>0</v>
      </c>
      <c r="G156" s="14">
        <v>0</v>
      </c>
    </row>
    <row r="157" spans="1:9" s="15" customFormat="1" ht="13.5" customHeight="1" x14ac:dyDescent="0.25">
      <c r="A157" s="10"/>
      <c r="B157" s="11"/>
      <c r="C157" s="12" t="s">
        <v>55</v>
      </c>
      <c r="D157" s="13">
        <v>0</v>
      </c>
      <c r="E157" s="13">
        <v>213970362.74000001</v>
      </c>
      <c r="F157" s="13">
        <v>0</v>
      </c>
      <c r="G157" s="14">
        <v>0</v>
      </c>
    </row>
    <row r="158" spans="1:9" s="15" customFormat="1" ht="13.5" customHeight="1" x14ac:dyDescent="0.25">
      <c r="A158" s="10"/>
      <c r="B158" s="11"/>
      <c r="C158" s="12" t="s">
        <v>70</v>
      </c>
      <c r="D158" s="13">
        <v>0</v>
      </c>
      <c r="E158" s="13">
        <v>11681004.140000001</v>
      </c>
      <c r="F158" s="13">
        <v>75597.899999999994</v>
      </c>
      <c r="G158" s="14">
        <f>F158/E158*100</f>
        <v>0.64718665530752906</v>
      </c>
    </row>
    <row r="159" spans="1:9" s="15" customFormat="1" ht="13.5" customHeight="1" x14ac:dyDescent="0.25">
      <c r="A159" s="10"/>
      <c r="B159" s="11"/>
      <c r="C159" s="12" t="s">
        <v>71</v>
      </c>
      <c r="D159" s="13"/>
      <c r="E159" s="13"/>
      <c r="F159" s="13"/>
      <c r="G159" s="14"/>
    </row>
    <row r="160" spans="1:9" s="15" customFormat="1" ht="13.5" customHeight="1" x14ac:dyDescent="0.25">
      <c r="A160" s="10"/>
      <c r="B160" s="11"/>
      <c r="C160" s="12"/>
      <c r="D160" s="13"/>
      <c r="E160" s="13"/>
      <c r="F160" s="13"/>
      <c r="G160" s="14"/>
    </row>
    <row r="161" spans="1:7" s="15" customFormat="1" ht="15" customHeight="1" x14ac:dyDescent="0.25">
      <c r="A161" s="10" t="s">
        <v>18</v>
      </c>
      <c r="B161" s="11" t="s">
        <v>88</v>
      </c>
      <c r="C161" s="30"/>
      <c r="D161" s="13"/>
      <c r="E161" s="13"/>
      <c r="F161" s="13"/>
      <c r="G161" s="14"/>
    </row>
    <row r="162" spans="1:7" s="15" customFormat="1" ht="12" customHeight="1" x14ac:dyDescent="0.25">
      <c r="A162" s="10"/>
      <c r="B162" s="11"/>
      <c r="C162" s="30" t="s">
        <v>69</v>
      </c>
      <c r="D162" s="13">
        <v>0</v>
      </c>
      <c r="E162" s="13">
        <f>E165+E166+E167</f>
        <v>99748191.020000011</v>
      </c>
      <c r="F162" s="13">
        <f>F165+F166+F167</f>
        <v>43702283.82</v>
      </c>
      <c r="G162" s="14">
        <f>F162/E162*100</f>
        <v>43.812607901067075</v>
      </c>
    </row>
    <row r="163" spans="1:7" s="15" customFormat="1" ht="12" customHeight="1" x14ac:dyDescent="0.25">
      <c r="A163" s="10"/>
      <c r="B163" s="11"/>
      <c r="C163" s="12" t="s">
        <v>5</v>
      </c>
      <c r="D163" s="13"/>
      <c r="E163" s="13"/>
      <c r="F163" s="13"/>
      <c r="G163" s="14"/>
    </row>
    <row r="164" spans="1:7" s="15" customFormat="1" ht="13.8" x14ac:dyDescent="0.25">
      <c r="A164" s="10"/>
      <c r="B164" s="11"/>
      <c r="C164" s="12" t="s">
        <v>56</v>
      </c>
      <c r="D164" s="13">
        <v>0</v>
      </c>
      <c r="E164" s="13">
        <v>0</v>
      </c>
      <c r="F164" s="13">
        <v>0</v>
      </c>
      <c r="G164" s="14">
        <v>0</v>
      </c>
    </row>
    <row r="165" spans="1:7" s="15" customFormat="1" ht="13.8" x14ac:dyDescent="0.25">
      <c r="A165" s="29"/>
      <c r="B165" s="11"/>
      <c r="C165" s="12" t="s">
        <v>55</v>
      </c>
      <c r="D165" s="13">
        <v>0</v>
      </c>
      <c r="E165" s="13">
        <v>64215477.780000001</v>
      </c>
      <c r="F165" s="13">
        <v>31155676.09</v>
      </c>
      <c r="G165" s="14">
        <f t="shared" ref="G165:G166" si="15">F165/E165*100</f>
        <v>48.517393574082348</v>
      </c>
    </row>
    <row r="166" spans="1:7" s="15" customFormat="1" ht="13.8" x14ac:dyDescent="0.25">
      <c r="A166" s="29"/>
      <c r="B166" s="11"/>
      <c r="C166" s="12" t="s">
        <v>70</v>
      </c>
      <c r="D166" s="13">
        <v>0</v>
      </c>
      <c r="E166" s="13">
        <v>35532713.240000002</v>
      </c>
      <c r="F166" s="13">
        <v>12546607.73</v>
      </c>
      <c r="G166" s="14">
        <f t="shared" si="15"/>
        <v>35.310018813525311</v>
      </c>
    </row>
    <row r="167" spans="1:7" s="15" customFormat="1" ht="13.8" x14ac:dyDescent="0.25">
      <c r="A167" s="29"/>
      <c r="B167" s="11"/>
      <c r="C167" s="12" t="s">
        <v>71</v>
      </c>
      <c r="D167" s="13"/>
      <c r="E167" s="13"/>
      <c r="F167" s="13"/>
      <c r="G167" s="14"/>
    </row>
    <row r="168" spans="1:7" s="15" customFormat="1" ht="12.75" customHeight="1" x14ac:dyDescent="0.25">
      <c r="A168" s="29"/>
      <c r="B168" s="11"/>
      <c r="C168" s="12"/>
      <c r="D168" s="13"/>
      <c r="E168" s="13"/>
      <c r="F168" s="13"/>
      <c r="G168" s="14"/>
    </row>
    <row r="169" spans="1:7" s="15" customFormat="1" ht="25.2" customHeight="1" x14ac:dyDescent="0.25">
      <c r="A169" s="10" t="s">
        <v>19</v>
      </c>
      <c r="B169" s="11" t="s">
        <v>89</v>
      </c>
      <c r="C169" s="30"/>
      <c r="D169" s="13"/>
      <c r="E169" s="13"/>
      <c r="F169" s="13"/>
      <c r="G169" s="13"/>
    </row>
    <row r="170" spans="1:7" s="15" customFormat="1" ht="12.75" customHeight="1" x14ac:dyDescent="0.25">
      <c r="A170" s="10"/>
      <c r="B170" s="11"/>
      <c r="C170" s="30" t="s">
        <v>69</v>
      </c>
      <c r="D170" s="13">
        <v>0</v>
      </c>
      <c r="E170" s="13">
        <f>E173+E174+E175</f>
        <v>2722173</v>
      </c>
      <c r="F170" s="13">
        <f>F173+F174+F175</f>
        <v>830034.7</v>
      </c>
      <c r="G170" s="14">
        <f>F170/E170*100</f>
        <v>30.491621950552002</v>
      </c>
    </row>
    <row r="171" spans="1:7" s="15" customFormat="1" ht="12" customHeight="1" x14ac:dyDescent="0.25">
      <c r="A171" s="10"/>
      <c r="B171" s="11"/>
      <c r="C171" s="12" t="s">
        <v>5</v>
      </c>
      <c r="D171" s="13"/>
      <c r="E171" s="13"/>
      <c r="F171" s="13"/>
      <c r="G171" s="14"/>
    </row>
    <row r="172" spans="1:7" s="15" customFormat="1" ht="13.95" customHeight="1" x14ac:dyDescent="0.25">
      <c r="A172" s="10"/>
      <c r="B172" s="11"/>
      <c r="C172" s="12" t="s">
        <v>56</v>
      </c>
      <c r="D172" s="13">
        <v>0</v>
      </c>
      <c r="E172" s="13">
        <v>0</v>
      </c>
      <c r="F172" s="13">
        <v>0</v>
      </c>
      <c r="G172" s="14">
        <v>0</v>
      </c>
    </row>
    <row r="173" spans="1:7" s="15" customFormat="1" ht="12.6" customHeight="1" x14ac:dyDescent="0.25">
      <c r="A173" s="29"/>
      <c r="B173" s="11"/>
      <c r="C173" s="12" t="s">
        <v>55</v>
      </c>
      <c r="D173" s="13">
        <v>0</v>
      </c>
      <c r="E173" s="13">
        <v>0</v>
      </c>
      <c r="F173" s="13">
        <v>0</v>
      </c>
      <c r="G173" s="14">
        <v>0</v>
      </c>
    </row>
    <row r="174" spans="1:7" s="15" customFormat="1" ht="13.95" customHeight="1" x14ac:dyDescent="0.25">
      <c r="A174" s="29"/>
      <c r="B174" s="11"/>
      <c r="C174" s="12" t="s">
        <v>70</v>
      </c>
      <c r="D174" s="13">
        <v>0</v>
      </c>
      <c r="E174" s="13">
        <v>2722173</v>
      </c>
      <c r="F174" s="13">
        <v>830034.7</v>
      </c>
      <c r="G174" s="14">
        <f t="shared" ref="G174" si="16">F174/E174*100</f>
        <v>30.491621950552002</v>
      </c>
    </row>
    <row r="175" spans="1:7" s="15" customFormat="1" ht="12.6" customHeight="1" x14ac:dyDescent="0.25">
      <c r="A175" s="29"/>
      <c r="B175" s="11"/>
      <c r="C175" s="12" t="s">
        <v>71</v>
      </c>
      <c r="D175" s="13"/>
      <c r="E175" s="13"/>
      <c r="F175" s="13"/>
      <c r="G175" s="14"/>
    </row>
    <row r="176" spans="1:7" s="15" customFormat="1" ht="15" customHeight="1" x14ac:dyDescent="0.25">
      <c r="A176" s="29"/>
      <c r="B176" s="11"/>
      <c r="C176" s="12"/>
      <c r="D176" s="13"/>
      <c r="E176" s="13"/>
      <c r="F176" s="13"/>
      <c r="G176" s="14"/>
    </row>
    <row r="177" spans="1:9" s="15" customFormat="1" ht="26.4" customHeight="1" x14ac:dyDescent="0.25">
      <c r="A177" s="10" t="s">
        <v>90</v>
      </c>
      <c r="B177" s="11" t="s">
        <v>91</v>
      </c>
      <c r="C177" s="30"/>
      <c r="D177" s="13"/>
      <c r="E177" s="13"/>
      <c r="F177" s="13"/>
      <c r="G177" s="14"/>
    </row>
    <row r="178" spans="1:9" s="23" customFormat="1" ht="12.75" customHeight="1" x14ac:dyDescent="0.25">
      <c r="A178" s="10"/>
      <c r="B178" s="11"/>
      <c r="C178" s="30" t="s">
        <v>69</v>
      </c>
      <c r="D178" s="13">
        <v>0</v>
      </c>
      <c r="E178" s="13">
        <f>E181+E182+E183</f>
        <v>0</v>
      </c>
      <c r="F178" s="13">
        <f>F181+F182+F183</f>
        <v>0</v>
      </c>
      <c r="G178" s="14">
        <v>1</v>
      </c>
    </row>
    <row r="179" spans="1:9" s="9" customFormat="1" ht="13.8" x14ac:dyDescent="0.25">
      <c r="A179" s="10"/>
      <c r="B179" s="11"/>
      <c r="C179" s="12" t="s">
        <v>5</v>
      </c>
      <c r="D179" s="13"/>
      <c r="E179" s="13"/>
      <c r="F179" s="13"/>
      <c r="G179" s="13"/>
    </row>
    <row r="180" spans="1:9" s="9" customFormat="1" ht="13.8" x14ac:dyDescent="0.25">
      <c r="A180" s="10"/>
      <c r="B180" s="11"/>
      <c r="C180" s="12" t="s">
        <v>56</v>
      </c>
      <c r="D180" s="13">
        <v>0</v>
      </c>
      <c r="E180" s="13">
        <v>0</v>
      </c>
      <c r="F180" s="13">
        <v>0</v>
      </c>
      <c r="G180" s="14">
        <v>0</v>
      </c>
    </row>
    <row r="181" spans="1:9" s="9" customFormat="1" ht="13.8" x14ac:dyDescent="0.25">
      <c r="A181" s="29"/>
      <c r="B181" s="11"/>
      <c r="C181" s="12" t="s">
        <v>55</v>
      </c>
      <c r="D181" s="13">
        <v>0</v>
      </c>
      <c r="E181" s="13">
        <v>0</v>
      </c>
      <c r="F181" s="13">
        <v>0</v>
      </c>
      <c r="G181" s="14">
        <v>0</v>
      </c>
    </row>
    <row r="182" spans="1:9" s="9" customFormat="1" ht="12.75" customHeight="1" x14ac:dyDescent="0.25">
      <c r="A182" s="29"/>
      <c r="B182" s="11"/>
      <c r="C182" s="12" t="s">
        <v>70</v>
      </c>
      <c r="D182" s="13">
        <v>0</v>
      </c>
      <c r="E182" s="13">
        <v>0</v>
      </c>
      <c r="F182" s="13">
        <v>0</v>
      </c>
      <c r="G182" s="14">
        <v>0</v>
      </c>
    </row>
    <row r="183" spans="1:9" s="9" customFormat="1" ht="12.75" customHeight="1" x14ac:dyDescent="0.25">
      <c r="A183" s="29"/>
      <c r="B183" s="11"/>
      <c r="C183" s="12" t="s">
        <v>71</v>
      </c>
      <c r="D183" s="13"/>
      <c r="E183" s="13"/>
      <c r="F183" s="13"/>
      <c r="G183" s="13"/>
    </row>
    <row r="184" spans="1:9" s="9" customFormat="1" ht="15.6" customHeight="1" x14ac:dyDescent="0.25">
      <c r="A184" s="45"/>
      <c r="B184" s="12"/>
      <c r="C184" s="12"/>
      <c r="D184" s="13"/>
      <c r="E184" s="13"/>
      <c r="F184" s="13"/>
      <c r="G184" s="14"/>
    </row>
    <row r="185" spans="1:9" s="9" customFormat="1" ht="37.5" customHeight="1" x14ac:dyDescent="0.25">
      <c r="A185" s="6" t="s">
        <v>20</v>
      </c>
      <c r="B185" s="47" t="s">
        <v>92</v>
      </c>
      <c r="C185" s="12"/>
      <c r="D185" s="13"/>
      <c r="E185" s="13"/>
      <c r="F185" s="13"/>
      <c r="G185" s="14"/>
    </row>
    <row r="186" spans="1:9" s="9" customFormat="1" ht="15.6" customHeight="1" x14ac:dyDescent="0.25">
      <c r="A186" s="26"/>
      <c r="B186" s="11"/>
      <c r="C186" s="30" t="s">
        <v>69</v>
      </c>
      <c r="D186" s="32">
        <f>SUM(D194+D202+D210+D218+D226)</f>
        <v>0</v>
      </c>
      <c r="E186" s="32">
        <f>SUM(E194+E202+E210+E218+E226)</f>
        <v>104991799.72</v>
      </c>
      <c r="F186" s="32">
        <f>SUM(F194+F202+F210+F218+F226)</f>
        <v>50603963.670000002</v>
      </c>
      <c r="G186" s="34">
        <f>F186/E186*100</f>
        <v>48.19801527829263</v>
      </c>
    </row>
    <row r="187" spans="1:9" s="9" customFormat="1" ht="12.6" customHeight="1" x14ac:dyDescent="0.25">
      <c r="A187" s="26"/>
      <c r="B187" s="11"/>
      <c r="C187" s="12" t="s">
        <v>5</v>
      </c>
      <c r="D187" s="32"/>
      <c r="E187" s="32"/>
      <c r="F187" s="32"/>
      <c r="G187" s="34"/>
    </row>
    <row r="188" spans="1:9" s="9" customFormat="1" ht="13.8" x14ac:dyDescent="0.25">
      <c r="A188" s="10"/>
      <c r="B188" s="11"/>
      <c r="C188" s="12" t="s">
        <v>56</v>
      </c>
      <c r="D188" s="31">
        <f t="shared" ref="D188:F190" si="17">SUM(D196+D204+D212+D220+D228)</f>
        <v>0</v>
      </c>
      <c r="E188" s="31">
        <f t="shared" si="17"/>
        <v>0</v>
      </c>
      <c r="F188" s="31">
        <f t="shared" si="17"/>
        <v>0</v>
      </c>
      <c r="G188" s="34">
        <v>0</v>
      </c>
    </row>
    <row r="189" spans="1:9" s="9" customFormat="1" ht="15.75" customHeight="1" x14ac:dyDescent="0.25">
      <c r="A189" s="10"/>
      <c r="B189" s="11"/>
      <c r="C189" s="12" t="s">
        <v>55</v>
      </c>
      <c r="D189" s="32">
        <f t="shared" si="17"/>
        <v>0</v>
      </c>
      <c r="E189" s="32">
        <f t="shared" si="17"/>
        <v>10453380.210000001</v>
      </c>
      <c r="F189" s="32">
        <f t="shared" si="17"/>
        <v>1177185</v>
      </c>
      <c r="G189" s="34">
        <f t="shared" ref="G189:G191" si="18">F189/E189*100</f>
        <v>11.261285597111174</v>
      </c>
      <c r="I189" s="60"/>
    </row>
    <row r="190" spans="1:9" s="9" customFormat="1" ht="15.6" customHeight="1" x14ac:dyDescent="0.25">
      <c r="A190" s="10"/>
      <c r="B190" s="11"/>
      <c r="C190" s="12" t="s">
        <v>70</v>
      </c>
      <c r="D190" s="32">
        <f t="shared" si="17"/>
        <v>0</v>
      </c>
      <c r="E190" s="32">
        <f t="shared" si="17"/>
        <v>92371419.50999999</v>
      </c>
      <c r="F190" s="32">
        <f t="shared" si="17"/>
        <v>48998378.670000002</v>
      </c>
      <c r="G190" s="34">
        <f t="shared" si="18"/>
        <v>53.044955820664327</v>
      </c>
    </row>
    <row r="191" spans="1:9" s="9" customFormat="1" ht="15" customHeight="1" x14ac:dyDescent="0.25">
      <c r="A191" s="10"/>
      <c r="B191" s="11"/>
      <c r="C191" s="12" t="s">
        <v>71</v>
      </c>
      <c r="D191" s="32"/>
      <c r="E191" s="32">
        <f>E199+E207+E215+E223+E231</f>
        <v>2167000</v>
      </c>
      <c r="F191" s="32">
        <f>F199+F207+F215+F223+F231</f>
        <v>428400</v>
      </c>
      <c r="G191" s="34">
        <f t="shared" si="18"/>
        <v>19.769266266728195</v>
      </c>
    </row>
    <row r="192" spans="1:9" s="9" customFormat="1" ht="15" customHeight="1" x14ac:dyDescent="0.25">
      <c r="A192" s="70"/>
      <c r="B192" s="11"/>
      <c r="C192" s="30"/>
      <c r="D192" s="13"/>
      <c r="E192" s="13"/>
      <c r="F192" s="13"/>
      <c r="G192" s="13"/>
    </row>
    <row r="193" spans="1:7" s="9" customFormat="1" ht="24" customHeight="1" x14ac:dyDescent="0.25">
      <c r="A193" s="70" t="s">
        <v>21</v>
      </c>
      <c r="B193" s="66" t="s">
        <v>93</v>
      </c>
      <c r="D193" s="13"/>
      <c r="E193" s="13"/>
      <c r="F193" s="13"/>
      <c r="G193" s="14"/>
    </row>
    <row r="194" spans="1:7" s="9" customFormat="1" ht="15" customHeight="1" x14ac:dyDescent="0.25">
      <c r="A194" s="70"/>
      <c r="B194" s="11"/>
      <c r="C194" s="30" t="s">
        <v>69</v>
      </c>
      <c r="D194" s="13">
        <v>0</v>
      </c>
      <c r="E194" s="13">
        <f>E197+E198</f>
        <v>2467804.0099999998</v>
      </c>
      <c r="F194" s="13">
        <f>F197+F198+F199</f>
        <v>2000000</v>
      </c>
      <c r="G194" s="14">
        <f>F194/E194*100</f>
        <v>81.043713029706936</v>
      </c>
    </row>
    <row r="195" spans="1:7" s="9" customFormat="1" ht="13.95" customHeight="1" x14ac:dyDescent="0.25">
      <c r="A195" s="10"/>
      <c r="B195" s="11"/>
      <c r="C195" s="12" t="s">
        <v>5</v>
      </c>
      <c r="D195" s="13"/>
      <c r="E195" s="13"/>
      <c r="F195" s="13"/>
      <c r="G195" s="14"/>
    </row>
    <row r="196" spans="1:7" s="9" customFormat="1" ht="13.8" x14ac:dyDescent="0.25">
      <c r="A196" s="10"/>
      <c r="B196" s="11"/>
      <c r="C196" s="12" t="s">
        <v>56</v>
      </c>
      <c r="D196" s="13">
        <v>0</v>
      </c>
      <c r="E196" s="13">
        <v>0</v>
      </c>
      <c r="F196" s="13">
        <v>0</v>
      </c>
      <c r="G196" s="14">
        <v>0</v>
      </c>
    </row>
    <row r="197" spans="1:7" s="9" customFormat="1" ht="13.8" x14ac:dyDescent="0.25">
      <c r="A197" s="10"/>
      <c r="B197" s="11"/>
      <c r="C197" s="12" t="s">
        <v>55</v>
      </c>
      <c r="D197" s="13">
        <v>0</v>
      </c>
      <c r="E197" s="13">
        <v>67804.009999999995</v>
      </c>
      <c r="F197" s="13">
        <v>0</v>
      </c>
      <c r="G197" s="14">
        <v>0</v>
      </c>
    </row>
    <row r="198" spans="1:7" s="9" customFormat="1" ht="13.8" x14ac:dyDescent="0.25">
      <c r="A198" s="10"/>
      <c r="B198" s="11"/>
      <c r="C198" s="12" t="s">
        <v>70</v>
      </c>
      <c r="D198" s="13">
        <v>0</v>
      </c>
      <c r="E198" s="13">
        <v>2400000</v>
      </c>
      <c r="F198" s="13">
        <v>2000000</v>
      </c>
      <c r="G198" s="14">
        <v>0</v>
      </c>
    </row>
    <row r="199" spans="1:7" s="9" customFormat="1" ht="12" customHeight="1" x14ac:dyDescent="0.25">
      <c r="A199" s="10"/>
      <c r="B199" s="11"/>
      <c r="C199" s="12" t="s">
        <v>71</v>
      </c>
      <c r="D199" s="13"/>
      <c r="E199" s="13"/>
      <c r="F199" s="13"/>
      <c r="G199" s="14"/>
    </row>
    <row r="200" spans="1:7" s="9" customFormat="1" ht="15" customHeight="1" x14ac:dyDescent="0.25">
      <c r="A200" s="70"/>
      <c r="B200" s="11"/>
      <c r="C200" s="12"/>
      <c r="D200" s="13"/>
      <c r="E200" s="13"/>
      <c r="F200" s="13"/>
      <c r="G200" s="14"/>
    </row>
    <row r="201" spans="1:7" s="23" customFormat="1" ht="35.25" customHeight="1" x14ac:dyDescent="0.25">
      <c r="A201" s="70" t="s">
        <v>22</v>
      </c>
      <c r="B201" s="11" t="s">
        <v>94</v>
      </c>
      <c r="C201" s="9"/>
      <c r="D201" s="13"/>
      <c r="E201" s="13"/>
      <c r="F201" s="13"/>
      <c r="G201" s="14"/>
    </row>
    <row r="202" spans="1:7" s="15" customFormat="1" ht="13.8" x14ac:dyDescent="0.25">
      <c r="A202" s="70"/>
      <c r="B202" s="11"/>
      <c r="C202" s="30" t="s">
        <v>69</v>
      </c>
      <c r="D202" s="13">
        <v>0</v>
      </c>
      <c r="E202" s="13">
        <f>E205+E206+E207</f>
        <v>782752.72</v>
      </c>
      <c r="F202" s="13">
        <f>F205+F206+F207</f>
        <v>30000</v>
      </c>
      <c r="G202" s="13">
        <f>F202/E202*100</f>
        <v>3.832628010542078</v>
      </c>
    </row>
    <row r="203" spans="1:7" s="15" customFormat="1" ht="13.8" x14ac:dyDescent="0.25">
      <c r="A203" s="10"/>
      <c r="B203" s="11"/>
      <c r="C203" s="12" t="s">
        <v>5</v>
      </c>
      <c r="D203" s="13"/>
      <c r="E203" s="13"/>
      <c r="F203" s="13"/>
      <c r="G203" s="13"/>
    </row>
    <row r="204" spans="1:7" s="15" customFormat="1" ht="13.8" x14ac:dyDescent="0.25">
      <c r="A204" s="10"/>
      <c r="B204" s="11"/>
      <c r="C204" s="12" t="s">
        <v>56</v>
      </c>
      <c r="D204" s="13">
        <v>0</v>
      </c>
      <c r="E204" s="13">
        <v>0</v>
      </c>
      <c r="F204" s="13">
        <v>0</v>
      </c>
      <c r="G204" s="13">
        <v>0</v>
      </c>
    </row>
    <row r="205" spans="1:7" s="15" customFormat="1" ht="13.5" customHeight="1" x14ac:dyDescent="0.25">
      <c r="A205" s="10"/>
      <c r="B205" s="11"/>
      <c r="C205" s="12" t="s">
        <v>55</v>
      </c>
      <c r="D205" s="13">
        <v>0</v>
      </c>
      <c r="E205" s="13">
        <v>0</v>
      </c>
      <c r="F205" s="13">
        <v>0</v>
      </c>
      <c r="G205" s="13">
        <v>0</v>
      </c>
    </row>
    <row r="206" spans="1:7" s="15" customFormat="1" ht="13.5" customHeight="1" x14ac:dyDescent="0.25">
      <c r="A206" s="10"/>
      <c r="B206" s="11"/>
      <c r="C206" s="12" t="s">
        <v>70</v>
      </c>
      <c r="D206" s="13">
        <v>0</v>
      </c>
      <c r="E206" s="13">
        <v>782752.72</v>
      </c>
      <c r="F206" s="13">
        <v>30000</v>
      </c>
      <c r="G206" s="13">
        <f t="shared" ref="G206" si="19">F206/E206*100</f>
        <v>3.832628010542078</v>
      </c>
    </row>
    <row r="207" spans="1:7" s="15" customFormat="1" ht="15" customHeight="1" x14ac:dyDescent="0.25">
      <c r="A207" s="10"/>
      <c r="B207" s="11"/>
      <c r="C207" s="12" t="s">
        <v>71</v>
      </c>
      <c r="D207" s="13"/>
      <c r="E207" s="13"/>
      <c r="F207" s="13"/>
      <c r="G207" s="13"/>
    </row>
    <row r="208" spans="1:7" s="15" customFormat="1" ht="15" customHeight="1" x14ac:dyDescent="0.25">
      <c r="A208" s="70"/>
      <c r="B208" s="11"/>
      <c r="C208" s="30"/>
      <c r="D208" s="13"/>
      <c r="E208" s="13"/>
      <c r="F208" s="13"/>
      <c r="G208" s="14"/>
    </row>
    <row r="209" spans="1:7" s="15" customFormat="1" ht="14.4" customHeight="1" x14ac:dyDescent="0.25">
      <c r="A209" s="70" t="s">
        <v>23</v>
      </c>
      <c r="B209" s="11" t="s">
        <v>95</v>
      </c>
      <c r="C209" s="9"/>
      <c r="D209" s="13"/>
      <c r="E209" s="13"/>
      <c r="F209" s="13"/>
      <c r="G209" s="14"/>
    </row>
    <row r="210" spans="1:7" s="15" customFormat="1" ht="15" customHeight="1" x14ac:dyDescent="0.25">
      <c r="A210" s="70"/>
      <c r="B210" s="11"/>
      <c r="C210" s="30" t="s">
        <v>69</v>
      </c>
      <c r="D210" s="13">
        <v>0</v>
      </c>
      <c r="E210" s="13">
        <f>E213+E214+E215</f>
        <v>1285576.2</v>
      </c>
      <c r="F210" s="13">
        <f>F213+F214+F215</f>
        <v>758835</v>
      </c>
      <c r="G210" s="13">
        <f>F210/E210*100</f>
        <v>59.026839482560433</v>
      </c>
    </row>
    <row r="211" spans="1:7" s="15" customFormat="1" ht="13.5" customHeight="1" x14ac:dyDescent="0.25">
      <c r="A211" s="10"/>
      <c r="B211" s="11"/>
      <c r="C211" s="12" t="s">
        <v>5</v>
      </c>
      <c r="D211" s="13"/>
      <c r="E211" s="13"/>
      <c r="F211" s="13"/>
      <c r="G211" s="14"/>
    </row>
    <row r="212" spans="1:7" s="15" customFormat="1" ht="13.5" customHeight="1" x14ac:dyDescent="0.25">
      <c r="A212" s="10"/>
      <c r="B212" s="11"/>
      <c r="C212" s="12" t="s">
        <v>56</v>
      </c>
      <c r="D212" s="72">
        <v>0</v>
      </c>
      <c r="E212" s="13">
        <v>0</v>
      </c>
      <c r="F212" s="72">
        <v>0</v>
      </c>
      <c r="G212" s="14">
        <v>0</v>
      </c>
    </row>
    <row r="213" spans="1:7" s="15" customFormat="1" ht="15" customHeight="1" x14ac:dyDescent="0.25">
      <c r="A213" s="10"/>
      <c r="B213" s="11"/>
      <c r="C213" s="12" t="s">
        <v>55</v>
      </c>
      <c r="D213" s="13">
        <v>0</v>
      </c>
      <c r="E213" s="13">
        <v>1285576.2</v>
      </c>
      <c r="F213" s="13">
        <v>758835</v>
      </c>
      <c r="G213" s="14">
        <f>F213/E213*100</f>
        <v>59.026839482560433</v>
      </c>
    </row>
    <row r="214" spans="1:7" s="15" customFormat="1" ht="13.2" customHeight="1" x14ac:dyDescent="0.25">
      <c r="A214" s="10"/>
      <c r="B214" s="11"/>
      <c r="C214" s="12" t="s">
        <v>70</v>
      </c>
      <c r="D214" s="13">
        <v>0</v>
      </c>
      <c r="E214" s="13">
        <v>0</v>
      </c>
      <c r="F214" s="13">
        <v>0</v>
      </c>
      <c r="G214" s="14">
        <v>0</v>
      </c>
    </row>
    <row r="215" spans="1:7" s="15" customFormat="1" ht="13.8" x14ac:dyDescent="0.25">
      <c r="A215" s="10"/>
      <c r="B215" s="11"/>
      <c r="C215" s="12" t="s">
        <v>71</v>
      </c>
      <c r="D215" s="13"/>
      <c r="E215" s="13"/>
      <c r="F215" s="13"/>
      <c r="G215" s="13"/>
    </row>
    <row r="216" spans="1:7" s="15" customFormat="1" ht="13.8" x14ac:dyDescent="0.25">
      <c r="A216" s="70"/>
      <c r="B216" s="11"/>
      <c r="C216" s="12"/>
      <c r="D216" s="13"/>
      <c r="E216" s="13"/>
      <c r="F216" s="13"/>
      <c r="G216" s="14"/>
    </row>
    <row r="217" spans="1:7" s="15" customFormat="1" ht="54" customHeight="1" x14ac:dyDescent="0.25">
      <c r="A217" s="70" t="s">
        <v>97</v>
      </c>
      <c r="B217" s="11" t="s">
        <v>96</v>
      </c>
      <c r="C217" s="12"/>
      <c r="D217" s="13"/>
      <c r="E217" s="13"/>
      <c r="F217" s="13"/>
      <c r="G217" s="14"/>
    </row>
    <row r="218" spans="1:7" s="15" customFormat="1" ht="13.8" x14ac:dyDescent="0.25">
      <c r="A218" s="70"/>
      <c r="B218" s="11"/>
      <c r="C218" s="30" t="s">
        <v>69</v>
      </c>
      <c r="D218" s="13">
        <v>0</v>
      </c>
      <c r="E218" s="13">
        <f>E221+E222+E223</f>
        <v>79618868.859999999</v>
      </c>
      <c r="F218" s="13">
        <f>F221+F222+F223</f>
        <v>38908974.579999998</v>
      </c>
      <c r="G218" s="14">
        <f>F218/E218*100</f>
        <v>48.869037122866757</v>
      </c>
    </row>
    <row r="219" spans="1:7" s="15" customFormat="1" ht="13.8" x14ac:dyDescent="0.25">
      <c r="A219" s="70"/>
      <c r="B219" s="11"/>
      <c r="C219" s="12" t="s">
        <v>5</v>
      </c>
      <c r="D219" s="13"/>
      <c r="E219" s="13"/>
      <c r="F219" s="13"/>
      <c r="G219" s="14"/>
    </row>
    <row r="220" spans="1:7" s="15" customFormat="1" ht="13.8" x14ac:dyDescent="0.25">
      <c r="A220" s="70"/>
      <c r="B220" s="11"/>
      <c r="C220" s="12" t="s">
        <v>56</v>
      </c>
      <c r="D220" s="13">
        <v>0</v>
      </c>
      <c r="E220" s="13">
        <v>0</v>
      </c>
      <c r="F220" s="13">
        <v>0</v>
      </c>
      <c r="G220" s="14">
        <v>0</v>
      </c>
    </row>
    <row r="221" spans="1:7" s="15" customFormat="1" ht="13.8" x14ac:dyDescent="0.25">
      <c r="A221" s="70"/>
      <c r="B221" s="11"/>
      <c r="C221" s="12" t="s">
        <v>55</v>
      </c>
      <c r="D221" s="13">
        <v>0</v>
      </c>
      <c r="E221" s="13">
        <v>9100000</v>
      </c>
      <c r="F221" s="13">
        <v>418350</v>
      </c>
      <c r="G221" s="14">
        <f t="shared" ref="G221:G222" si="20">F221/E221*100</f>
        <v>4.5972527472527478</v>
      </c>
    </row>
    <row r="222" spans="1:7" s="15" customFormat="1" ht="13.8" x14ac:dyDescent="0.25">
      <c r="A222" s="70"/>
      <c r="B222" s="11"/>
      <c r="C222" s="12" t="s">
        <v>70</v>
      </c>
      <c r="D222" s="13">
        <v>0</v>
      </c>
      <c r="E222" s="13">
        <v>68351868.859999999</v>
      </c>
      <c r="F222" s="13">
        <v>38062224.579999998</v>
      </c>
      <c r="G222" s="14">
        <f t="shared" si="20"/>
        <v>55.685711619619347</v>
      </c>
    </row>
    <row r="223" spans="1:7" s="15" customFormat="1" ht="13.8" x14ac:dyDescent="0.25">
      <c r="A223" s="70"/>
      <c r="B223" s="11"/>
      <c r="C223" s="12" t="s">
        <v>71</v>
      </c>
      <c r="D223" s="13"/>
      <c r="E223" s="13">
        <v>2167000</v>
      </c>
      <c r="F223" s="13">
        <v>428400</v>
      </c>
      <c r="G223" s="13">
        <f>F223/E223*100</f>
        <v>19.769266266728195</v>
      </c>
    </row>
    <row r="224" spans="1:7" s="15" customFormat="1" ht="13.5" customHeight="1" x14ac:dyDescent="0.25">
      <c r="A224" s="70"/>
      <c r="B224" s="11"/>
      <c r="C224" s="30"/>
      <c r="D224" s="13"/>
      <c r="E224" s="13"/>
      <c r="F224" s="13"/>
      <c r="G224" s="14"/>
    </row>
    <row r="225" spans="1:9" s="15" customFormat="1" ht="27" customHeight="1" x14ac:dyDescent="0.25">
      <c r="A225" s="70" t="s">
        <v>98</v>
      </c>
      <c r="B225" s="11" t="s">
        <v>75</v>
      </c>
      <c r="C225" s="12"/>
      <c r="D225" s="13"/>
      <c r="E225" s="13"/>
      <c r="F225" s="13"/>
      <c r="G225" s="14"/>
    </row>
    <row r="226" spans="1:9" s="9" customFormat="1" ht="15" customHeight="1" x14ac:dyDescent="0.25">
      <c r="A226" s="70"/>
      <c r="B226" s="11"/>
      <c r="C226" s="30" t="s">
        <v>69</v>
      </c>
      <c r="D226" s="13">
        <v>0</v>
      </c>
      <c r="E226" s="13">
        <f>E229+E230+E231</f>
        <v>20836797.93</v>
      </c>
      <c r="F226" s="13">
        <f>F229+F230+F231</f>
        <v>8906154.0899999999</v>
      </c>
      <c r="G226" s="14">
        <f>F226/E226*100</f>
        <v>42.74243153828003</v>
      </c>
    </row>
    <row r="227" spans="1:9" s="9" customFormat="1" ht="14.4" customHeight="1" x14ac:dyDescent="0.25">
      <c r="A227" s="70"/>
      <c r="B227" s="11"/>
      <c r="C227" s="12" t="s">
        <v>5</v>
      </c>
      <c r="D227" s="13"/>
      <c r="E227" s="13"/>
      <c r="F227" s="13"/>
      <c r="G227" s="14"/>
    </row>
    <row r="228" spans="1:9" s="9" customFormat="1" ht="13.5" customHeight="1" x14ac:dyDescent="0.25">
      <c r="A228" s="70"/>
      <c r="B228" s="11"/>
      <c r="C228" s="12" t="s">
        <v>56</v>
      </c>
      <c r="D228" s="13">
        <v>0</v>
      </c>
      <c r="E228" s="13">
        <v>0</v>
      </c>
      <c r="F228" s="13">
        <v>0</v>
      </c>
      <c r="G228" s="14">
        <v>0</v>
      </c>
    </row>
    <row r="229" spans="1:9" s="9" customFormat="1" ht="13.5" customHeight="1" x14ac:dyDescent="0.25">
      <c r="A229" s="70"/>
      <c r="B229" s="11"/>
      <c r="C229" s="12" t="s">
        <v>55</v>
      </c>
      <c r="D229" s="13">
        <v>0</v>
      </c>
      <c r="E229" s="13">
        <v>0</v>
      </c>
      <c r="F229" s="13">
        <v>0</v>
      </c>
      <c r="G229" s="14">
        <v>0</v>
      </c>
    </row>
    <row r="230" spans="1:9" s="9" customFormat="1" ht="13.5" customHeight="1" x14ac:dyDescent="0.25">
      <c r="A230" s="70"/>
      <c r="B230" s="11"/>
      <c r="C230" s="12" t="s">
        <v>70</v>
      </c>
      <c r="D230" s="13">
        <v>0</v>
      </c>
      <c r="E230" s="13">
        <v>20836797.93</v>
      </c>
      <c r="F230" s="13">
        <v>8906154.0899999999</v>
      </c>
      <c r="G230" s="14">
        <f t="shared" ref="G230" si="21">F230/E230*100</f>
        <v>42.74243153828003</v>
      </c>
    </row>
    <row r="231" spans="1:9" s="9" customFormat="1" ht="12.75" customHeight="1" x14ac:dyDescent="0.25">
      <c r="A231" s="70"/>
      <c r="B231" s="11"/>
      <c r="C231" s="12" t="s">
        <v>71</v>
      </c>
      <c r="D231" s="13"/>
      <c r="E231" s="13"/>
      <c r="F231" s="13"/>
      <c r="G231" s="14"/>
    </row>
    <row r="232" spans="1:9" s="9" customFormat="1" ht="14.25" customHeight="1" x14ac:dyDescent="0.25">
      <c r="A232" s="45"/>
      <c r="B232" s="12"/>
      <c r="C232" s="12"/>
      <c r="D232" s="13"/>
      <c r="E232" s="13"/>
      <c r="F232" s="13"/>
      <c r="G232" s="14"/>
    </row>
    <row r="233" spans="1:9" s="9" customFormat="1" ht="24.6" customHeight="1" x14ac:dyDescent="0.25">
      <c r="A233" s="73" t="s">
        <v>142</v>
      </c>
      <c r="B233" s="47" t="s">
        <v>99</v>
      </c>
      <c r="C233" s="12"/>
      <c r="D233" s="13"/>
      <c r="E233" s="13"/>
      <c r="F233" s="13"/>
      <c r="G233" s="14"/>
    </row>
    <row r="234" spans="1:9" s="9" customFormat="1" ht="13.8" x14ac:dyDescent="0.25">
      <c r="A234" s="10"/>
      <c r="B234" s="11"/>
      <c r="C234" s="30" t="s">
        <v>69</v>
      </c>
      <c r="D234" s="32">
        <v>0</v>
      </c>
      <c r="E234" s="32">
        <f>SUM(E242+E250+E258+E266+E274+E282)</f>
        <v>1316139446.21</v>
      </c>
      <c r="F234" s="32">
        <f>SUM(F242+F250+F258+F266+F274+F282)</f>
        <v>669967131.83000004</v>
      </c>
      <c r="G234" s="32">
        <f>F234/E234*100</f>
        <v>50.90396262791608</v>
      </c>
    </row>
    <row r="235" spans="1:9" s="9" customFormat="1" ht="13.8" x14ac:dyDescent="0.25">
      <c r="A235" s="10"/>
      <c r="B235" s="11"/>
      <c r="C235" s="12" t="s">
        <v>5</v>
      </c>
      <c r="D235" s="32"/>
      <c r="E235" s="32"/>
      <c r="F235" s="32"/>
      <c r="G235" s="32"/>
    </row>
    <row r="236" spans="1:9" s="9" customFormat="1" ht="13.8" x14ac:dyDescent="0.25">
      <c r="A236" s="10"/>
      <c r="B236" s="11"/>
      <c r="C236" s="12" t="s">
        <v>56</v>
      </c>
      <c r="D236" s="32">
        <v>0</v>
      </c>
      <c r="E236" s="32">
        <f t="shared" ref="E236:E238" si="22">SUM(E244+E252+E260+E268+E276+E284)</f>
        <v>0</v>
      </c>
      <c r="F236" s="32">
        <f>SUM(F244+F252+F260+F268+F276+F284)</f>
        <v>0</v>
      </c>
      <c r="G236" s="32">
        <v>0</v>
      </c>
    </row>
    <row r="237" spans="1:9" s="9" customFormat="1" ht="12" customHeight="1" x14ac:dyDescent="0.25">
      <c r="A237" s="10"/>
      <c r="B237" s="11"/>
      <c r="C237" s="12" t="s">
        <v>55</v>
      </c>
      <c r="D237" s="32">
        <v>0</v>
      </c>
      <c r="E237" s="32">
        <f t="shared" si="22"/>
        <v>680863074.45000005</v>
      </c>
      <c r="F237" s="32">
        <f>SUM(F245+F253+F261+F269+F277+F285)</f>
        <v>369028910.97000003</v>
      </c>
      <c r="G237" s="32">
        <f t="shared" ref="G237:G238" si="23">F237/E237*100</f>
        <v>54.200165175369641</v>
      </c>
    </row>
    <row r="238" spans="1:9" s="9" customFormat="1" ht="15" customHeight="1" x14ac:dyDescent="0.25">
      <c r="A238" s="10"/>
      <c r="B238" s="11"/>
      <c r="C238" s="12" t="s">
        <v>70</v>
      </c>
      <c r="D238" s="32">
        <v>0</v>
      </c>
      <c r="E238" s="32">
        <f t="shared" si="22"/>
        <v>635276371.75999999</v>
      </c>
      <c r="F238" s="32">
        <f>SUM(F246+F254+F262+F270+F278+F286)</f>
        <v>300938220.86000001</v>
      </c>
      <c r="G238" s="32">
        <f t="shared" si="23"/>
        <v>47.371228372033798</v>
      </c>
      <c r="I238" s="60"/>
    </row>
    <row r="239" spans="1:9" s="9" customFormat="1" ht="13.95" customHeight="1" x14ac:dyDescent="0.25">
      <c r="A239" s="10"/>
      <c r="B239" s="11"/>
      <c r="C239" s="12" t="s">
        <v>71</v>
      </c>
      <c r="D239" s="32"/>
      <c r="E239" s="32"/>
      <c r="F239" s="32"/>
      <c r="G239" s="32"/>
    </row>
    <row r="240" spans="1:9" s="9" customFormat="1" ht="13.5" customHeight="1" x14ac:dyDescent="0.25">
      <c r="A240" s="10"/>
      <c r="B240" s="11"/>
      <c r="C240" s="30"/>
      <c r="D240" s="13"/>
      <c r="E240" s="13"/>
      <c r="F240" s="13"/>
      <c r="G240" s="13"/>
    </row>
    <row r="241" spans="1:7" s="9" customFormat="1" ht="27" customHeight="1" x14ac:dyDescent="0.25">
      <c r="A241" s="29" t="s">
        <v>143</v>
      </c>
      <c r="B241" s="11" t="s">
        <v>100</v>
      </c>
      <c r="C241" s="12"/>
      <c r="D241" s="13"/>
      <c r="E241" s="13"/>
      <c r="F241" s="13"/>
      <c r="G241" s="13"/>
    </row>
    <row r="242" spans="1:7" s="9" customFormat="1" ht="15" customHeight="1" x14ac:dyDescent="0.25">
      <c r="A242" s="10"/>
      <c r="B242" s="11"/>
      <c r="C242" s="30" t="s">
        <v>69</v>
      </c>
      <c r="D242" s="13">
        <v>0</v>
      </c>
      <c r="E242" s="13">
        <f>E245+E246</f>
        <v>1165413401.51</v>
      </c>
      <c r="F242" s="13">
        <f>F245+F246</f>
        <v>605818415.22000003</v>
      </c>
      <c r="G242" s="13">
        <f>F242/E242*100</f>
        <v>51.983134434103363</v>
      </c>
    </row>
    <row r="243" spans="1:7" s="9" customFormat="1" ht="13.5" customHeight="1" x14ac:dyDescent="0.25">
      <c r="A243" s="10"/>
      <c r="B243" s="11"/>
      <c r="C243" s="12" t="s">
        <v>5</v>
      </c>
      <c r="D243" s="13"/>
      <c r="E243" s="13"/>
      <c r="F243" s="13"/>
      <c r="G243" s="13"/>
    </row>
    <row r="244" spans="1:7" s="9" customFormat="1" ht="13.5" customHeight="1" x14ac:dyDescent="0.25">
      <c r="A244" s="10"/>
      <c r="B244" s="11"/>
      <c r="C244" s="12" t="s">
        <v>56</v>
      </c>
      <c r="D244" s="13">
        <v>0</v>
      </c>
      <c r="E244" s="13">
        <v>0</v>
      </c>
      <c r="F244" s="13">
        <v>0</v>
      </c>
      <c r="G244" s="13">
        <v>0</v>
      </c>
    </row>
    <row r="245" spans="1:7" s="9" customFormat="1" ht="13.5" customHeight="1" x14ac:dyDescent="0.25">
      <c r="A245" s="10"/>
      <c r="B245" s="11"/>
      <c r="C245" s="12" t="s">
        <v>55</v>
      </c>
      <c r="D245" s="13">
        <v>0</v>
      </c>
      <c r="E245" s="13">
        <v>641806175.51999998</v>
      </c>
      <c r="F245" s="13">
        <v>354137891.04000002</v>
      </c>
      <c r="G245" s="13">
        <f t="shared" ref="G245:G246" si="24">F245/E245*100</f>
        <v>55.178324009280956</v>
      </c>
    </row>
    <row r="246" spans="1:7" s="9" customFormat="1" ht="13.8" x14ac:dyDescent="0.25">
      <c r="A246" s="10"/>
      <c r="B246" s="11"/>
      <c r="C246" s="12" t="s">
        <v>70</v>
      </c>
      <c r="D246" s="13">
        <v>0</v>
      </c>
      <c r="E246" s="13">
        <v>523607225.99000001</v>
      </c>
      <c r="F246" s="13">
        <v>251680524.18000001</v>
      </c>
      <c r="G246" s="13">
        <f t="shared" si="24"/>
        <v>48.066663653111362</v>
      </c>
    </row>
    <row r="247" spans="1:7" s="9" customFormat="1" ht="13.8" x14ac:dyDescent="0.25">
      <c r="A247" s="10"/>
      <c r="B247" s="11"/>
      <c r="C247" s="12" t="s">
        <v>71</v>
      </c>
      <c r="D247" s="13"/>
      <c r="E247" s="13"/>
      <c r="F247" s="13"/>
      <c r="G247" s="13"/>
    </row>
    <row r="248" spans="1:7" s="9" customFormat="1" ht="13.8" x14ac:dyDescent="0.25">
      <c r="A248" s="10"/>
      <c r="B248" s="11"/>
      <c r="C248" s="30"/>
      <c r="D248" s="13"/>
      <c r="E248" s="13"/>
      <c r="F248" s="13"/>
      <c r="G248" s="13"/>
    </row>
    <row r="249" spans="1:7" s="9" customFormat="1" ht="39" customHeight="1" x14ac:dyDescent="0.25">
      <c r="A249" s="10" t="s">
        <v>144</v>
      </c>
      <c r="B249" s="69" t="s">
        <v>101</v>
      </c>
      <c r="C249" s="12"/>
      <c r="D249" s="13"/>
      <c r="E249" s="13"/>
      <c r="F249" s="13"/>
      <c r="G249" s="13"/>
    </row>
    <row r="250" spans="1:7" s="9" customFormat="1" ht="12.75" customHeight="1" x14ac:dyDescent="0.25">
      <c r="A250" s="10"/>
      <c r="B250" s="69"/>
      <c r="C250" s="30" t="s">
        <v>69</v>
      </c>
      <c r="D250" s="13">
        <v>0</v>
      </c>
      <c r="E250" s="13">
        <f>E253+E254</f>
        <v>608000</v>
      </c>
      <c r="F250" s="13">
        <f>F253+F254</f>
        <v>0</v>
      </c>
      <c r="G250" s="13">
        <f>F250/E250*100</f>
        <v>0</v>
      </c>
    </row>
    <row r="251" spans="1:7" s="9" customFormat="1" ht="15.6" customHeight="1" x14ac:dyDescent="0.25">
      <c r="A251" s="10"/>
      <c r="B251" s="69"/>
      <c r="C251" s="12" t="s">
        <v>5</v>
      </c>
      <c r="D251" s="13"/>
      <c r="E251" s="13"/>
      <c r="F251" s="13"/>
      <c r="G251" s="13"/>
    </row>
    <row r="252" spans="1:7" s="9" customFormat="1" ht="14.25" customHeight="1" x14ac:dyDescent="0.25">
      <c r="A252" s="10"/>
      <c r="B252" s="69"/>
      <c r="C252" s="12" t="s">
        <v>56</v>
      </c>
      <c r="D252" s="13">
        <v>0</v>
      </c>
      <c r="E252" s="13">
        <v>0</v>
      </c>
      <c r="F252" s="13">
        <v>0</v>
      </c>
      <c r="G252" s="13">
        <v>0</v>
      </c>
    </row>
    <row r="253" spans="1:7" s="8" customFormat="1" ht="16.2" customHeight="1" x14ac:dyDescent="0.3">
      <c r="A253" s="10"/>
      <c r="B253" s="11"/>
      <c r="C253" s="12" t="s">
        <v>55</v>
      </c>
      <c r="D253" s="13">
        <v>0</v>
      </c>
      <c r="E253" s="13">
        <v>0</v>
      </c>
      <c r="F253" s="13">
        <v>0</v>
      </c>
      <c r="G253" s="13">
        <v>0</v>
      </c>
    </row>
    <row r="254" spans="1:7" s="8" customFormat="1" ht="13.5" customHeight="1" x14ac:dyDescent="0.3">
      <c r="A254" s="10"/>
      <c r="B254" s="63"/>
      <c r="C254" s="12" t="s">
        <v>70</v>
      </c>
      <c r="D254" s="13">
        <v>0</v>
      </c>
      <c r="E254" s="13">
        <v>608000</v>
      </c>
      <c r="F254" s="13">
        <v>0</v>
      </c>
      <c r="G254" s="13">
        <f>F254/E254*100</f>
        <v>0</v>
      </c>
    </row>
    <row r="255" spans="1:7" s="9" customFormat="1" ht="15" customHeight="1" x14ac:dyDescent="0.25">
      <c r="A255" s="10"/>
      <c r="B255" s="63"/>
      <c r="C255" s="12" t="s">
        <v>71</v>
      </c>
      <c r="D255" s="13"/>
      <c r="E255" s="13"/>
      <c r="F255" s="13"/>
      <c r="G255" s="13"/>
    </row>
    <row r="256" spans="1:7" s="9" customFormat="1" ht="15" customHeight="1" x14ac:dyDescent="0.25">
      <c r="A256" s="10"/>
      <c r="B256" s="11"/>
      <c r="C256" s="12"/>
      <c r="D256" s="13"/>
      <c r="E256" s="13"/>
      <c r="F256" s="13"/>
      <c r="G256" s="13"/>
    </row>
    <row r="257" spans="1:7" s="9" customFormat="1" ht="34.950000000000003" customHeight="1" x14ac:dyDescent="0.25">
      <c r="A257" s="10" t="s">
        <v>145</v>
      </c>
      <c r="B257" s="63" t="s">
        <v>102</v>
      </c>
      <c r="C257" s="28"/>
      <c r="D257" s="13"/>
      <c r="E257" s="13"/>
      <c r="F257" s="13"/>
      <c r="G257" s="13"/>
    </row>
    <row r="258" spans="1:7" s="9" customFormat="1" ht="16.2" customHeight="1" x14ac:dyDescent="0.25">
      <c r="A258" s="10"/>
      <c r="B258" s="63"/>
      <c r="C258" s="30" t="s">
        <v>69</v>
      </c>
      <c r="D258" s="13">
        <f>SUM(D260:D263)</f>
        <v>0</v>
      </c>
      <c r="E258" s="13">
        <f>SUM(E260:E263)</f>
        <v>87738754.579999998</v>
      </c>
      <c r="F258" s="13">
        <f>SUM(F260:F263)</f>
        <v>41922409.939999998</v>
      </c>
      <c r="G258" s="13">
        <f>F258/E258*100</f>
        <v>47.780949411329104</v>
      </c>
    </row>
    <row r="259" spans="1:7" s="15" customFormat="1" ht="15.75" customHeight="1" x14ac:dyDescent="0.25">
      <c r="A259" s="10"/>
      <c r="B259" s="63"/>
      <c r="C259" s="12" t="s">
        <v>5</v>
      </c>
      <c r="D259" s="13"/>
      <c r="E259" s="13"/>
      <c r="F259" s="13"/>
      <c r="G259" s="13"/>
    </row>
    <row r="260" spans="1:7" s="15" customFormat="1" ht="15" customHeight="1" x14ac:dyDescent="0.25">
      <c r="A260" s="10"/>
      <c r="B260" s="11"/>
      <c r="C260" s="12" t="s">
        <v>56</v>
      </c>
      <c r="D260" s="13">
        <v>0</v>
      </c>
      <c r="E260" s="13">
        <v>0</v>
      </c>
      <c r="F260" s="13">
        <v>0</v>
      </c>
      <c r="G260" s="13">
        <v>0</v>
      </c>
    </row>
    <row r="261" spans="1:7" s="15" customFormat="1" ht="15" customHeight="1" x14ac:dyDescent="0.25">
      <c r="A261" s="10"/>
      <c r="B261" s="11"/>
      <c r="C261" s="12" t="s">
        <v>55</v>
      </c>
      <c r="D261" s="13">
        <v>0</v>
      </c>
      <c r="E261" s="13">
        <v>0</v>
      </c>
      <c r="F261" s="13">
        <v>0</v>
      </c>
      <c r="G261" s="13">
        <v>0</v>
      </c>
    </row>
    <row r="262" spans="1:7" s="15" customFormat="1" ht="13.8" x14ac:dyDescent="0.25">
      <c r="A262" s="10"/>
      <c r="B262" s="11"/>
      <c r="C262" s="12" t="s">
        <v>70</v>
      </c>
      <c r="D262" s="13">
        <v>0</v>
      </c>
      <c r="E262" s="13">
        <v>87738754.579999998</v>
      </c>
      <c r="F262" s="13">
        <v>41922409.939999998</v>
      </c>
      <c r="G262" s="13">
        <f t="shared" ref="G262" si="25">F262/E262*100</f>
        <v>47.780949411329104</v>
      </c>
    </row>
    <row r="263" spans="1:7" s="15" customFormat="1" ht="14.25" customHeight="1" x14ac:dyDescent="0.25">
      <c r="A263" s="10"/>
      <c r="B263" s="11"/>
      <c r="C263" s="12" t="s">
        <v>71</v>
      </c>
      <c r="D263" s="13"/>
      <c r="E263" s="13"/>
      <c r="F263" s="13"/>
      <c r="G263" s="13"/>
    </row>
    <row r="264" spans="1:7" s="15" customFormat="1" ht="14.25" customHeight="1" x14ac:dyDescent="0.25">
      <c r="A264" s="10"/>
      <c r="B264" s="11"/>
      <c r="C264" s="30"/>
      <c r="D264" s="13"/>
      <c r="E264" s="13"/>
      <c r="F264" s="13"/>
      <c r="G264" s="13"/>
    </row>
    <row r="265" spans="1:7" s="23" customFormat="1" ht="38.4" customHeight="1" x14ac:dyDescent="0.25">
      <c r="A265" s="10" t="s">
        <v>146</v>
      </c>
      <c r="B265" s="11" t="s">
        <v>103</v>
      </c>
      <c r="C265" s="12"/>
      <c r="D265" s="13"/>
      <c r="E265" s="13"/>
      <c r="F265" s="13"/>
      <c r="G265" s="14"/>
    </row>
    <row r="266" spans="1:7" s="9" customFormat="1" ht="15.6" customHeight="1" x14ac:dyDescent="0.25">
      <c r="A266" s="10"/>
      <c r="B266" s="11"/>
      <c r="C266" s="30" t="s">
        <v>69</v>
      </c>
      <c r="D266" s="13">
        <f>SUM(D268:D271)</f>
        <v>0</v>
      </c>
      <c r="E266" s="13">
        <f>SUM(E268:E271)</f>
        <v>9323490.1500000004</v>
      </c>
      <c r="F266" s="13">
        <f>SUM(F268:F271)</f>
        <v>1060463.1200000001</v>
      </c>
      <c r="G266" s="14">
        <f>F266/E266*100</f>
        <v>11.374100287969952</v>
      </c>
    </row>
    <row r="267" spans="1:7" s="9" customFormat="1" ht="15" customHeight="1" x14ac:dyDescent="0.25">
      <c r="A267" s="10"/>
      <c r="B267" s="11"/>
      <c r="C267" s="12" t="s">
        <v>5</v>
      </c>
      <c r="D267" s="13"/>
      <c r="E267" s="13"/>
      <c r="F267" s="13"/>
      <c r="G267" s="14"/>
    </row>
    <row r="268" spans="1:7" s="9" customFormat="1" ht="15" customHeight="1" x14ac:dyDescent="0.25">
      <c r="A268" s="10"/>
      <c r="B268" s="63"/>
      <c r="C268" s="12" t="s">
        <v>56</v>
      </c>
      <c r="D268" s="13">
        <v>0</v>
      </c>
      <c r="E268" s="13">
        <v>0</v>
      </c>
      <c r="F268" s="13">
        <v>0</v>
      </c>
      <c r="G268" s="14">
        <v>0</v>
      </c>
    </row>
    <row r="269" spans="1:7" s="9" customFormat="1" ht="15" customHeight="1" x14ac:dyDescent="0.25">
      <c r="A269" s="10"/>
      <c r="B269" s="63"/>
      <c r="C269" s="12" t="s">
        <v>55</v>
      </c>
      <c r="D269" s="13">
        <v>0</v>
      </c>
      <c r="E269" s="13">
        <v>0</v>
      </c>
      <c r="F269" s="13">
        <v>0</v>
      </c>
      <c r="G269" s="14">
        <v>0</v>
      </c>
    </row>
    <row r="270" spans="1:7" s="9" customFormat="1" ht="15" customHeight="1" x14ac:dyDescent="0.25">
      <c r="A270" s="10"/>
      <c r="B270" s="63"/>
      <c r="C270" s="12" t="s">
        <v>70</v>
      </c>
      <c r="D270" s="13">
        <v>0</v>
      </c>
      <c r="E270" s="13">
        <v>9323490.1500000004</v>
      </c>
      <c r="F270" s="13">
        <v>1060463.1200000001</v>
      </c>
      <c r="G270" s="14">
        <f t="shared" ref="G270" si="26">F270/E270*100</f>
        <v>11.374100287969952</v>
      </c>
    </row>
    <row r="271" spans="1:7" s="9" customFormat="1" ht="15" customHeight="1" x14ac:dyDescent="0.25">
      <c r="A271" s="10"/>
      <c r="B271" s="63"/>
      <c r="C271" s="12" t="s">
        <v>71</v>
      </c>
      <c r="D271" s="13"/>
      <c r="E271" s="13"/>
      <c r="F271" s="13"/>
      <c r="G271" s="14"/>
    </row>
    <row r="272" spans="1:7" s="9" customFormat="1" ht="14.25" customHeight="1" x14ac:dyDescent="0.25">
      <c r="A272" s="10"/>
      <c r="B272" s="11"/>
      <c r="C272" s="30"/>
      <c r="D272" s="13"/>
      <c r="E272" s="13"/>
      <c r="F272" s="13"/>
      <c r="G272" s="14"/>
    </row>
    <row r="273" spans="1:7" s="9" customFormat="1" ht="25.2" customHeight="1" x14ac:dyDescent="0.25">
      <c r="A273" s="10" t="s">
        <v>147</v>
      </c>
      <c r="B273" s="11" t="s">
        <v>104</v>
      </c>
      <c r="C273" s="12"/>
      <c r="D273" s="13"/>
      <c r="E273" s="13"/>
      <c r="F273" s="13"/>
      <c r="G273" s="14"/>
    </row>
    <row r="274" spans="1:7" s="9" customFormat="1" ht="14.25" customHeight="1" x14ac:dyDescent="0.25">
      <c r="A274" s="10"/>
      <c r="B274" s="11"/>
      <c r="C274" s="30" t="s">
        <v>69</v>
      </c>
      <c r="D274" s="13">
        <f>SUM(D276:D279)</f>
        <v>0</v>
      </c>
      <c r="E274" s="13">
        <f>E277+E278</f>
        <v>17003167.719999999</v>
      </c>
      <c r="F274" s="13">
        <f>F277+F278</f>
        <v>7161418.6600000001</v>
      </c>
      <c r="G274" s="14">
        <f>F274/E274*100</f>
        <v>42.118143971351714</v>
      </c>
    </row>
    <row r="275" spans="1:7" s="9" customFormat="1" ht="14.25" customHeight="1" x14ac:dyDescent="0.25">
      <c r="A275" s="10"/>
      <c r="B275" s="11"/>
      <c r="C275" s="12" t="s">
        <v>5</v>
      </c>
      <c r="D275" s="13"/>
      <c r="E275" s="13"/>
      <c r="F275" s="13"/>
      <c r="G275" s="14"/>
    </row>
    <row r="276" spans="1:7" s="9" customFormat="1" ht="12.75" customHeight="1" x14ac:dyDescent="0.25">
      <c r="A276" s="10"/>
      <c r="B276" s="63"/>
      <c r="C276" s="12" t="s">
        <v>56</v>
      </c>
      <c r="D276" s="14">
        <v>0</v>
      </c>
      <c r="E276" s="14">
        <v>0</v>
      </c>
      <c r="F276" s="14">
        <v>0</v>
      </c>
      <c r="G276" s="14">
        <v>0</v>
      </c>
    </row>
    <row r="277" spans="1:7" s="9" customFormat="1" ht="16.2" customHeight="1" x14ac:dyDescent="0.25">
      <c r="A277" s="10"/>
      <c r="B277" s="63"/>
      <c r="C277" s="12" t="s">
        <v>55</v>
      </c>
      <c r="D277" s="13">
        <v>0</v>
      </c>
      <c r="E277" s="13">
        <v>17003167.719999999</v>
      </c>
      <c r="F277" s="13">
        <v>7161418.6600000001</v>
      </c>
      <c r="G277" s="14">
        <f t="shared" ref="G277:G278" si="27">F277/E277*100</f>
        <v>42.118143971351714</v>
      </c>
    </row>
    <row r="278" spans="1:7" s="9" customFormat="1" ht="15" customHeight="1" x14ac:dyDescent="0.25">
      <c r="A278" s="10"/>
      <c r="B278" s="63"/>
      <c r="C278" s="12" t="s">
        <v>70</v>
      </c>
      <c r="D278" s="13">
        <v>0</v>
      </c>
      <c r="E278" s="13">
        <v>0</v>
      </c>
      <c r="F278" s="13">
        <v>0</v>
      </c>
      <c r="G278" s="14" t="e">
        <f t="shared" si="27"/>
        <v>#DIV/0!</v>
      </c>
    </row>
    <row r="279" spans="1:7" s="9" customFormat="1" ht="15" customHeight="1" x14ac:dyDescent="0.25">
      <c r="A279" s="10"/>
      <c r="B279" s="63"/>
      <c r="C279" s="12" t="s">
        <v>71</v>
      </c>
      <c r="D279" s="13"/>
      <c r="E279" s="13"/>
      <c r="F279" s="13"/>
      <c r="G279" s="14"/>
    </row>
    <row r="280" spans="1:7" s="9" customFormat="1" ht="13.95" customHeight="1" x14ac:dyDescent="0.25">
      <c r="A280" s="10"/>
      <c r="B280" s="11"/>
      <c r="C280" s="30"/>
      <c r="D280" s="13"/>
      <c r="E280" s="13"/>
      <c r="F280" s="13"/>
      <c r="G280" s="14"/>
    </row>
    <row r="281" spans="1:7" s="9" customFormat="1" ht="27" customHeight="1" x14ac:dyDescent="0.25">
      <c r="A281" s="10" t="s">
        <v>148</v>
      </c>
      <c r="B281" s="11" t="s">
        <v>75</v>
      </c>
      <c r="C281" s="12"/>
      <c r="D281" s="13"/>
      <c r="E281" s="13"/>
      <c r="F281" s="13"/>
      <c r="G281" s="14"/>
    </row>
    <row r="282" spans="1:7" s="9" customFormat="1" ht="15" customHeight="1" x14ac:dyDescent="0.25">
      <c r="A282" s="10"/>
      <c r="B282" s="11"/>
      <c r="C282" s="30" t="s">
        <v>69</v>
      </c>
      <c r="D282" s="13">
        <v>0</v>
      </c>
      <c r="E282" s="13">
        <f>E285+E286</f>
        <v>36052632.25</v>
      </c>
      <c r="F282" s="13">
        <f>F285+F286</f>
        <v>14004424.890000001</v>
      </c>
      <c r="G282" s="14">
        <f>F282/E282*100</f>
        <v>38.844389482823409</v>
      </c>
    </row>
    <row r="283" spans="1:7" s="9" customFormat="1" ht="12.6" customHeight="1" x14ac:dyDescent="0.25">
      <c r="A283" s="10"/>
      <c r="B283" s="11"/>
      <c r="C283" s="12" t="s">
        <v>5</v>
      </c>
      <c r="D283" s="13"/>
      <c r="E283" s="13"/>
      <c r="F283" s="13"/>
      <c r="G283" s="14"/>
    </row>
    <row r="284" spans="1:7" s="9" customFormat="1" ht="14.25" customHeight="1" x14ac:dyDescent="0.25">
      <c r="A284" s="10"/>
      <c r="B284" s="63"/>
      <c r="C284" s="12" t="s">
        <v>56</v>
      </c>
      <c r="D284" s="13">
        <v>0</v>
      </c>
      <c r="E284" s="13">
        <v>0</v>
      </c>
      <c r="F284" s="13">
        <v>0</v>
      </c>
      <c r="G284" s="14">
        <v>0</v>
      </c>
    </row>
    <row r="285" spans="1:7" s="9" customFormat="1" ht="13.2" customHeight="1" x14ac:dyDescent="0.25">
      <c r="A285" s="10"/>
      <c r="B285" s="63"/>
      <c r="C285" s="12" t="s">
        <v>55</v>
      </c>
      <c r="D285" s="13">
        <v>0</v>
      </c>
      <c r="E285" s="13">
        <v>22053731.210000001</v>
      </c>
      <c r="F285" s="13">
        <v>7729601.2699999996</v>
      </c>
      <c r="G285" s="14">
        <f t="shared" ref="G285:G286" si="28">F285/E285*100</f>
        <v>35.048950204376773</v>
      </c>
    </row>
    <row r="286" spans="1:7" s="9" customFormat="1" ht="13.95" customHeight="1" x14ac:dyDescent="0.25">
      <c r="A286" s="10"/>
      <c r="B286" s="63"/>
      <c r="C286" s="12" t="s">
        <v>70</v>
      </c>
      <c r="D286" s="13">
        <v>0</v>
      </c>
      <c r="E286" s="13">
        <v>13998901.039999999</v>
      </c>
      <c r="F286" s="13">
        <v>6274823.6200000001</v>
      </c>
      <c r="G286" s="14">
        <f t="shared" si="28"/>
        <v>44.823687245666825</v>
      </c>
    </row>
    <row r="287" spans="1:7" s="9" customFormat="1" ht="12.6" customHeight="1" x14ac:dyDescent="0.25">
      <c r="A287" s="10"/>
      <c r="B287" s="63"/>
      <c r="C287" s="12" t="s">
        <v>71</v>
      </c>
      <c r="D287" s="13"/>
      <c r="E287" s="13"/>
      <c r="F287" s="13"/>
      <c r="G287" s="14"/>
    </row>
    <row r="288" spans="1:7" s="9" customFormat="1" ht="13.95" customHeight="1" x14ac:dyDescent="0.25">
      <c r="A288" s="45"/>
      <c r="B288" s="12"/>
      <c r="D288" s="13"/>
      <c r="E288" s="13"/>
      <c r="F288" s="13"/>
      <c r="G288" s="14"/>
    </row>
    <row r="289" spans="1:9" s="9" customFormat="1" ht="26.4" customHeight="1" x14ac:dyDescent="0.25">
      <c r="A289" s="73" t="s">
        <v>24</v>
      </c>
      <c r="B289" s="47" t="s">
        <v>105</v>
      </c>
      <c r="C289" s="30"/>
      <c r="D289" s="13"/>
      <c r="E289" s="13"/>
      <c r="F289" s="13"/>
      <c r="G289" s="14"/>
    </row>
    <row r="290" spans="1:9" s="9" customFormat="1" ht="12.6" customHeight="1" x14ac:dyDescent="0.25">
      <c r="A290" s="10"/>
      <c r="B290" s="11"/>
      <c r="C290" s="30" t="s">
        <v>69</v>
      </c>
      <c r="D290" s="32">
        <v>0</v>
      </c>
      <c r="E290" s="32">
        <f>SUM(E298+E306+E314+E322)</f>
        <v>151122897.78</v>
      </c>
      <c r="F290" s="32">
        <f>SUM(F298+F306+F314+F322)</f>
        <v>67778078.75</v>
      </c>
      <c r="G290" s="34">
        <f>F290/E290*100</f>
        <v>44.849642076523182</v>
      </c>
    </row>
    <row r="291" spans="1:9" s="9" customFormat="1" ht="13.2" customHeight="1" x14ac:dyDescent="0.25">
      <c r="A291" s="10"/>
      <c r="B291" s="11"/>
      <c r="C291" s="12" t="s">
        <v>5</v>
      </c>
      <c r="D291" s="32"/>
      <c r="E291" s="32"/>
      <c r="F291" s="32"/>
      <c r="G291" s="34"/>
    </row>
    <row r="292" spans="1:9" s="9" customFormat="1" ht="13.2" customHeight="1" x14ac:dyDescent="0.25">
      <c r="A292" s="10"/>
      <c r="B292" s="11"/>
      <c r="C292" s="12" t="s">
        <v>56</v>
      </c>
      <c r="D292" s="32">
        <f>SUM(D300+D308+D316+D324)</f>
        <v>0</v>
      </c>
      <c r="E292" s="32">
        <f>E300+E308+E316+E324</f>
        <v>0</v>
      </c>
      <c r="F292" s="32">
        <f>F300+F308+F316+F324</f>
        <v>0</v>
      </c>
      <c r="G292" s="34">
        <v>0</v>
      </c>
    </row>
    <row r="293" spans="1:9" s="9" customFormat="1" ht="15.6" customHeight="1" x14ac:dyDescent="0.25">
      <c r="A293" s="10"/>
      <c r="B293" s="11"/>
      <c r="C293" s="12" t="s">
        <v>55</v>
      </c>
      <c r="D293" s="31">
        <f>SUM(D301+D309+D317+D325)</f>
        <v>0</v>
      </c>
      <c r="E293" s="31">
        <f>E301+E309+E317+E325</f>
        <v>59394655.350000001</v>
      </c>
      <c r="F293" s="31">
        <f>F301+F309+F317+F325</f>
        <v>26346621.870000001</v>
      </c>
      <c r="G293" s="34">
        <f t="shared" ref="G293:G294" si="29">F293/E293*100</f>
        <v>44.358573536196133</v>
      </c>
      <c r="I293" s="60"/>
    </row>
    <row r="294" spans="1:9" s="9" customFormat="1" ht="14.25" customHeight="1" x14ac:dyDescent="0.25">
      <c r="A294" s="10"/>
      <c r="B294" s="11"/>
      <c r="C294" s="12" t="s">
        <v>70</v>
      </c>
      <c r="D294" s="32">
        <v>0</v>
      </c>
      <c r="E294" s="32">
        <f>SUM(E302+E310+E318+E326)</f>
        <v>91728242.430000007</v>
      </c>
      <c r="F294" s="32">
        <f>SUM(F302+F310+F318+F326)</f>
        <v>41431456.880000003</v>
      </c>
      <c r="G294" s="34">
        <f t="shared" si="29"/>
        <v>45.167612266873341</v>
      </c>
    </row>
    <row r="295" spans="1:9" s="9" customFormat="1" ht="14.25" customHeight="1" x14ac:dyDescent="0.25">
      <c r="A295" s="10"/>
      <c r="B295" s="11"/>
      <c r="C295" s="12" t="s">
        <v>71</v>
      </c>
      <c r="D295" s="13"/>
      <c r="E295" s="13"/>
      <c r="F295" s="13"/>
      <c r="G295" s="14"/>
    </row>
    <row r="296" spans="1:9" s="9" customFormat="1" ht="15" customHeight="1" x14ac:dyDescent="0.25">
      <c r="A296" s="10"/>
      <c r="B296" s="11"/>
      <c r="C296" s="30"/>
      <c r="D296" s="13"/>
      <c r="E296" s="13"/>
      <c r="F296" s="13"/>
      <c r="G296" s="14"/>
    </row>
    <row r="297" spans="1:9" s="23" customFormat="1" ht="24" customHeight="1" x14ac:dyDescent="0.25">
      <c r="A297" s="10" t="s">
        <v>25</v>
      </c>
      <c r="B297" s="11" t="s">
        <v>106</v>
      </c>
      <c r="C297" s="30"/>
      <c r="D297" s="13"/>
      <c r="E297" s="13"/>
      <c r="F297" s="13"/>
      <c r="G297" s="14"/>
    </row>
    <row r="298" spans="1:9" s="15" customFormat="1" ht="15" customHeight="1" x14ac:dyDescent="0.25">
      <c r="A298" s="10"/>
      <c r="B298" s="11"/>
      <c r="C298" s="30" t="s">
        <v>69</v>
      </c>
      <c r="D298" s="13">
        <v>0</v>
      </c>
      <c r="E298" s="13">
        <f>SUM(E300:E303)</f>
        <v>33071812.84</v>
      </c>
      <c r="F298" s="13">
        <f>SUM(F300:F303)</f>
        <v>17777809.690000001</v>
      </c>
      <c r="G298" s="13">
        <f>F298/E298*100</f>
        <v>53.755171438615349</v>
      </c>
    </row>
    <row r="299" spans="1:9" s="15" customFormat="1" ht="15" customHeight="1" x14ac:dyDescent="0.25">
      <c r="A299" s="10"/>
      <c r="B299" s="9"/>
      <c r="C299" s="12" t="s">
        <v>5</v>
      </c>
      <c r="D299" s="13"/>
      <c r="E299" s="13"/>
      <c r="F299" s="13"/>
      <c r="G299" s="13"/>
    </row>
    <row r="300" spans="1:9" s="15" customFormat="1" ht="15" customHeight="1" x14ac:dyDescent="0.25">
      <c r="A300" s="10"/>
      <c r="B300" s="9"/>
      <c r="C300" s="12" t="s">
        <v>56</v>
      </c>
      <c r="D300" s="13">
        <v>0</v>
      </c>
      <c r="E300" s="13">
        <v>0</v>
      </c>
      <c r="F300" s="13">
        <v>0</v>
      </c>
      <c r="G300" s="13">
        <v>0</v>
      </c>
    </row>
    <row r="301" spans="1:9" s="15" customFormat="1" ht="15" customHeight="1" x14ac:dyDescent="0.25">
      <c r="A301" s="10"/>
      <c r="B301" s="74"/>
      <c r="C301" s="12" t="s">
        <v>55</v>
      </c>
      <c r="D301" s="13">
        <v>0</v>
      </c>
      <c r="E301" s="13">
        <v>0</v>
      </c>
      <c r="F301" s="13">
        <v>0</v>
      </c>
      <c r="G301" s="13">
        <v>0</v>
      </c>
    </row>
    <row r="302" spans="1:9" s="15" customFormat="1" ht="12" customHeight="1" x14ac:dyDescent="0.25">
      <c r="A302" s="10"/>
      <c r="B302" s="74"/>
      <c r="C302" s="12" t="s">
        <v>70</v>
      </c>
      <c r="D302" s="13">
        <v>0</v>
      </c>
      <c r="E302" s="13">
        <v>33071812.84</v>
      </c>
      <c r="F302" s="13">
        <v>17777809.690000001</v>
      </c>
      <c r="G302" s="13">
        <f t="shared" ref="G302" si="30">F302/E302*100</f>
        <v>53.755171438615349</v>
      </c>
    </row>
    <row r="303" spans="1:9" s="15" customFormat="1" ht="13.2" customHeight="1" x14ac:dyDescent="0.25">
      <c r="A303" s="10"/>
      <c r="B303" s="74"/>
      <c r="C303" s="12" t="s">
        <v>71</v>
      </c>
      <c r="D303" s="13"/>
      <c r="E303" s="13"/>
      <c r="F303" s="13"/>
      <c r="G303" s="13"/>
    </row>
    <row r="304" spans="1:9" s="15" customFormat="1" ht="13.2" customHeight="1" x14ac:dyDescent="0.25">
      <c r="A304" s="10"/>
      <c r="B304" s="74"/>
      <c r="C304" s="12"/>
      <c r="D304" s="13"/>
      <c r="E304" s="13"/>
      <c r="F304" s="13"/>
      <c r="G304" s="13"/>
    </row>
    <row r="305" spans="1:7" s="15" customFormat="1" ht="24" customHeight="1" x14ac:dyDescent="0.25">
      <c r="A305" s="10" t="s">
        <v>26</v>
      </c>
      <c r="B305" s="69" t="s">
        <v>135</v>
      </c>
      <c r="C305" s="74"/>
      <c r="D305" s="13"/>
      <c r="E305" s="13"/>
      <c r="F305" s="13"/>
      <c r="G305" s="13"/>
    </row>
    <row r="306" spans="1:7" s="15" customFormat="1" ht="14.25" customHeight="1" x14ac:dyDescent="0.25">
      <c r="A306" s="10"/>
      <c r="B306" s="69"/>
      <c r="C306" s="30" t="s">
        <v>69</v>
      </c>
      <c r="D306" s="13">
        <v>0</v>
      </c>
      <c r="E306" s="13">
        <f>E309+E310</f>
        <v>67916922.569999993</v>
      </c>
      <c r="F306" s="13">
        <f>F309+F310</f>
        <v>27310796.650000002</v>
      </c>
      <c r="G306" s="14">
        <f>F306/E306*100</f>
        <v>40.212064411268869</v>
      </c>
    </row>
    <row r="307" spans="1:7" s="15" customFormat="1" ht="14.25" customHeight="1" x14ac:dyDescent="0.25">
      <c r="A307" s="10"/>
      <c r="B307" s="74"/>
      <c r="C307" s="12" t="s">
        <v>5</v>
      </c>
      <c r="D307" s="13"/>
      <c r="E307" s="13"/>
      <c r="F307" s="13"/>
      <c r="G307" s="14"/>
    </row>
    <row r="308" spans="1:7" s="15" customFormat="1" ht="14.25" customHeight="1" x14ac:dyDescent="0.25">
      <c r="A308" s="10"/>
      <c r="B308" s="74"/>
      <c r="C308" s="12" t="s">
        <v>56</v>
      </c>
      <c r="D308" s="13">
        <v>0</v>
      </c>
      <c r="E308" s="13">
        <v>0</v>
      </c>
      <c r="F308" s="13">
        <v>0</v>
      </c>
      <c r="G308" s="14">
        <v>0</v>
      </c>
    </row>
    <row r="309" spans="1:7" s="15" customFormat="1" ht="14.25" customHeight="1" x14ac:dyDescent="0.25">
      <c r="A309" s="10"/>
      <c r="B309" s="74"/>
      <c r="C309" s="12" t="s">
        <v>55</v>
      </c>
      <c r="D309" s="13">
        <v>0</v>
      </c>
      <c r="E309" s="13">
        <v>58870742.969999999</v>
      </c>
      <c r="F309" s="13">
        <v>26346621.870000001</v>
      </c>
      <c r="G309" s="14">
        <f t="shared" ref="G309:G310" si="31">F309/E309*100</f>
        <v>44.753336786366027</v>
      </c>
    </row>
    <row r="310" spans="1:7" s="15" customFormat="1" ht="14.25" customHeight="1" x14ac:dyDescent="0.25">
      <c r="A310" s="10"/>
      <c r="B310" s="74"/>
      <c r="C310" s="12" t="s">
        <v>70</v>
      </c>
      <c r="D310" s="13">
        <v>0</v>
      </c>
      <c r="E310" s="13">
        <v>9046179.5999999996</v>
      </c>
      <c r="F310" s="13">
        <v>964174.78</v>
      </c>
      <c r="G310" s="14">
        <f t="shared" si="31"/>
        <v>10.658364333160046</v>
      </c>
    </row>
    <row r="311" spans="1:7" s="15" customFormat="1" ht="15.75" customHeight="1" x14ac:dyDescent="0.25">
      <c r="A311" s="10"/>
      <c r="B311" s="74"/>
      <c r="C311" s="12" t="s">
        <v>71</v>
      </c>
      <c r="D311" s="13"/>
      <c r="E311" s="13"/>
      <c r="F311" s="14"/>
      <c r="G311" s="14"/>
    </row>
    <row r="312" spans="1:7" s="15" customFormat="1" ht="15.75" customHeight="1" x14ac:dyDescent="0.25">
      <c r="A312" s="10"/>
      <c r="B312" s="74"/>
      <c r="C312" s="12"/>
      <c r="D312" s="13"/>
      <c r="E312" s="13"/>
      <c r="F312" s="14"/>
      <c r="G312" s="14"/>
    </row>
    <row r="313" spans="1:7" s="15" customFormat="1" ht="23.4" customHeight="1" x14ac:dyDescent="0.25">
      <c r="A313" s="10" t="s">
        <v>27</v>
      </c>
      <c r="B313" s="11" t="s">
        <v>107</v>
      </c>
      <c r="C313" s="30"/>
      <c r="D313" s="13"/>
      <c r="E313" s="13"/>
      <c r="F313" s="14"/>
      <c r="G313" s="13"/>
    </row>
    <row r="314" spans="1:7" s="15" customFormat="1" ht="15.6" customHeight="1" x14ac:dyDescent="0.25">
      <c r="A314" s="10"/>
      <c r="B314" s="11"/>
      <c r="C314" s="30" t="s">
        <v>69</v>
      </c>
      <c r="D314" s="13">
        <v>0</v>
      </c>
      <c r="E314" s="13">
        <f>SUM(E316:E319)</f>
        <v>38749358.400000006</v>
      </c>
      <c r="F314" s="13">
        <f>SUM(F316:F319)</f>
        <v>17198668.16</v>
      </c>
      <c r="G314" s="14">
        <f>F314/E314*100</f>
        <v>44.384394658777104</v>
      </c>
    </row>
    <row r="315" spans="1:7" s="15" customFormat="1" ht="15" customHeight="1" x14ac:dyDescent="0.25">
      <c r="A315" s="10"/>
      <c r="B315" s="11"/>
      <c r="C315" s="12" t="s">
        <v>5</v>
      </c>
      <c r="D315" s="13"/>
      <c r="E315" s="13"/>
      <c r="F315" s="13"/>
      <c r="G315" s="14"/>
    </row>
    <row r="316" spans="1:7" s="15" customFormat="1" ht="15.75" customHeight="1" x14ac:dyDescent="0.25">
      <c r="A316" s="10"/>
      <c r="B316" s="74"/>
      <c r="C316" s="12" t="s">
        <v>56</v>
      </c>
      <c r="D316" s="13">
        <v>0</v>
      </c>
      <c r="E316" s="13">
        <v>0</v>
      </c>
      <c r="F316" s="13">
        <v>0</v>
      </c>
      <c r="G316" s="14">
        <v>0</v>
      </c>
    </row>
    <row r="317" spans="1:7" s="15" customFormat="1" ht="14.25" customHeight="1" x14ac:dyDescent="0.25">
      <c r="A317" s="10"/>
      <c r="B317" s="74"/>
      <c r="C317" s="12" t="s">
        <v>55</v>
      </c>
      <c r="D317" s="13">
        <v>0</v>
      </c>
      <c r="E317" s="13">
        <v>523912.38</v>
      </c>
      <c r="F317" s="13">
        <v>0</v>
      </c>
      <c r="G317" s="14">
        <f t="shared" ref="G317:G318" si="32">F317/E317*100</f>
        <v>0</v>
      </c>
    </row>
    <row r="318" spans="1:7" s="15" customFormat="1" ht="12.6" customHeight="1" x14ac:dyDescent="0.25">
      <c r="A318" s="10"/>
      <c r="B318" s="74"/>
      <c r="C318" s="12" t="s">
        <v>70</v>
      </c>
      <c r="D318" s="13">
        <v>0</v>
      </c>
      <c r="E318" s="13">
        <v>38225446.020000003</v>
      </c>
      <c r="F318" s="13">
        <v>17198668.16</v>
      </c>
      <c r="G318" s="14">
        <f t="shared" si="32"/>
        <v>44.992720689253581</v>
      </c>
    </row>
    <row r="319" spans="1:7" s="15" customFormat="1" ht="13.8" x14ac:dyDescent="0.25">
      <c r="A319" s="10"/>
      <c r="B319" s="74"/>
      <c r="C319" s="12" t="s">
        <v>71</v>
      </c>
      <c r="D319" s="75"/>
      <c r="E319" s="75"/>
      <c r="F319" s="75"/>
      <c r="G319" s="75"/>
    </row>
    <row r="320" spans="1:7" s="23" customFormat="1" ht="12.75" customHeight="1" x14ac:dyDescent="0.25">
      <c r="A320" s="10"/>
      <c r="B320" s="74"/>
      <c r="C320" s="30"/>
      <c r="D320" s="67"/>
      <c r="E320" s="67"/>
      <c r="F320" s="67"/>
      <c r="G320" s="75"/>
    </row>
    <row r="321" spans="1:8" s="15" customFormat="1" ht="24.6" customHeight="1" x14ac:dyDescent="0.25">
      <c r="A321" s="10" t="s">
        <v>62</v>
      </c>
      <c r="B321" s="11" t="s">
        <v>108</v>
      </c>
      <c r="C321" s="12"/>
      <c r="G321" s="14"/>
    </row>
    <row r="322" spans="1:8" s="15" customFormat="1" ht="17.25" customHeight="1" x14ac:dyDescent="0.25">
      <c r="A322" s="10"/>
      <c r="B322" s="11"/>
      <c r="C322" s="30" t="s">
        <v>69</v>
      </c>
      <c r="D322" s="13">
        <v>0</v>
      </c>
      <c r="E322" s="13">
        <f>SUM(E324:E327)</f>
        <v>11384803.970000001</v>
      </c>
      <c r="F322" s="13">
        <f>SUM(F324:F327)</f>
        <v>5490804.25</v>
      </c>
      <c r="G322" s="14">
        <f>F322/E322*100</f>
        <v>48.229238417005433</v>
      </c>
    </row>
    <row r="323" spans="1:8" s="15" customFormat="1" ht="14.4" customHeight="1" x14ac:dyDescent="0.25">
      <c r="A323" s="10"/>
      <c r="B323" s="11"/>
      <c r="C323" s="12" t="s">
        <v>5</v>
      </c>
      <c r="D323" s="13"/>
      <c r="E323" s="13"/>
      <c r="F323" s="13"/>
      <c r="G323" s="14"/>
    </row>
    <row r="324" spans="1:8" s="15" customFormat="1" ht="13.5" customHeight="1" x14ac:dyDescent="0.25">
      <c r="A324" s="10"/>
      <c r="B324" s="74"/>
      <c r="C324" s="12" t="s">
        <v>56</v>
      </c>
      <c r="D324" s="13">
        <v>0</v>
      </c>
      <c r="E324" s="13">
        <v>0</v>
      </c>
      <c r="F324" s="13">
        <v>0</v>
      </c>
      <c r="G324" s="14">
        <v>0</v>
      </c>
    </row>
    <row r="325" spans="1:8" s="15" customFormat="1" ht="15" customHeight="1" x14ac:dyDescent="0.25">
      <c r="A325" s="10"/>
      <c r="B325" s="74"/>
      <c r="C325" s="12" t="s">
        <v>55</v>
      </c>
      <c r="D325" s="76">
        <v>0</v>
      </c>
      <c r="E325" s="76">
        <v>0</v>
      </c>
      <c r="F325" s="76">
        <v>0</v>
      </c>
      <c r="G325" s="14">
        <v>0</v>
      </c>
    </row>
    <row r="326" spans="1:8" s="15" customFormat="1" ht="15" customHeight="1" x14ac:dyDescent="0.25">
      <c r="A326" s="10"/>
      <c r="B326" s="74"/>
      <c r="C326" s="12" t="s">
        <v>70</v>
      </c>
      <c r="D326" s="13">
        <v>0</v>
      </c>
      <c r="E326" s="13">
        <v>11384803.970000001</v>
      </c>
      <c r="F326" s="13">
        <v>5490804.25</v>
      </c>
      <c r="G326" s="14">
        <f t="shared" ref="G326" si="33">F326/E326*100</f>
        <v>48.229238417005433</v>
      </c>
    </row>
    <row r="327" spans="1:8" s="15" customFormat="1" ht="15" customHeight="1" x14ac:dyDescent="0.25">
      <c r="A327" s="10"/>
      <c r="B327" s="74"/>
      <c r="C327" s="12" t="s">
        <v>71</v>
      </c>
      <c r="D327" s="13"/>
      <c r="E327" s="13"/>
      <c r="F327" s="13"/>
      <c r="G327" s="14"/>
    </row>
    <row r="328" spans="1:8" s="15" customFormat="1" ht="13.2" customHeight="1" x14ac:dyDescent="0.25">
      <c r="A328" s="45"/>
      <c r="B328" s="12"/>
      <c r="C328" s="12"/>
      <c r="D328" s="13"/>
      <c r="E328" s="13"/>
      <c r="F328" s="13"/>
      <c r="G328" s="14"/>
    </row>
    <row r="329" spans="1:8" s="15" customFormat="1" ht="30" customHeight="1" x14ac:dyDescent="0.25">
      <c r="A329" s="6" t="s">
        <v>28</v>
      </c>
      <c r="B329" s="47" t="s">
        <v>109</v>
      </c>
      <c r="C329" s="85"/>
      <c r="D329" s="85"/>
      <c r="E329" s="85"/>
      <c r="F329" s="13"/>
      <c r="G329" s="14"/>
      <c r="H329" s="91"/>
    </row>
    <row r="330" spans="1:8" s="15" customFormat="1" ht="14.25" customHeight="1" x14ac:dyDescent="0.25">
      <c r="A330" s="26"/>
      <c r="B330" s="11"/>
      <c r="C330" s="30" t="s">
        <v>69</v>
      </c>
      <c r="D330" s="32">
        <f>SUM(D338+D346+D354)</f>
        <v>0</v>
      </c>
      <c r="E330" s="32">
        <f>SUM(E333+E334)</f>
        <v>150000</v>
      </c>
      <c r="F330" s="32">
        <f>SUM(F332+F333+F334)</f>
        <v>40981.5</v>
      </c>
      <c r="G330" s="77">
        <f>F330/E330*100</f>
        <v>27.321000000000002</v>
      </c>
      <c r="H330" s="91"/>
    </row>
    <row r="331" spans="1:8" s="15" customFormat="1" ht="15.75" customHeight="1" x14ac:dyDescent="0.25">
      <c r="A331" s="26"/>
      <c r="B331" s="11"/>
      <c r="C331" s="12" t="s">
        <v>5</v>
      </c>
      <c r="D331" s="32"/>
      <c r="E331" s="32"/>
      <c r="F331" s="32"/>
      <c r="G331" s="34"/>
      <c r="H331" s="91"/>
    </row>
    <row r="332" spans="1:8" s="15" customFormat="1" ht="13.95" customHeight="1" x14ac:dyDescent="0.25">
      <c r="A332" s="26"/>
      <c r="B332" s="11"/>
      <c r="C332" s="12" t="s">
        <v>56</v>
      </c>
      <c r="D332" s="32">
        <f t="shared" ref="D332:F333" si="34">SUM(D340+D348+D356)</f>
        <v>0</v>
      </c>
      <c r="E332" s="32">
        <f t="shared" si="34"/>
        <v>0</v>
      </c>
      <c r="F332" s="32">
        <f t="shared" si="34"/>
        <v>0</v>
      </c>
      <c r="G332" s="34">
        <v>0</v>
      </c>
      <c r="H332" s="91"/>
    </row>
    <row r="333" spans="1:8" s="15" customFormat="1" ht="15" customHeight="1" x14ac:dyDescent="0.25">
      <c r="A333" s="26"/>
      <c r="B333" s="11"/>
      <c r="C333" s="12" t="s">
        <v>55</v>
      </c>
      <c r="D333" s="32">
        <f t="shared" si="34"/>
        <v>0</v>
      </c>
      <c r="E333" s="32">
        <f t="shared" si="34"/>
        <v>0</v>
      </c>
      <c r="F333" s="32">
        <f t="shared" si="34"/>
        <v>0</v>
      </c>
      <c r="G333" s="32">
        <v>0</v>
      </c>
      <c r="H333" s="91"/>
    </row>
    <row r="334" spans="1:8" s="15" customFormat="1" ht="13.5" customHeight="1" x14ac:dyDescent="0.25">
      <c r="A334" s="26"/>
      <c r="B334" s="11"/>
      <c r="C334" s="12" t="s">
        <v>70</v>
      </c>
      <c r="D334" s="32">
        <f>SUM(D342+D350+D358)</f>
        <v>0</v>
      </c>
      <c r="E334" s="32">
        <f>SUM(E342+E350+E358)</f>
        <v>150000</v>
      </c>
      <c r="F334" s="32">
        <f>SUM(F342+F350+F358)</f>
        <v>40981.5</v>
      </c>
      <c r="G334" s="34">
        <v>0</v>
      </c>
      <c r="H334" s="91"/>
    </row>
    <row r="335" spans="1:8" s="15" customFormat="1" ht="13.5" customHeight="1" x14ac:dyDescent="0.25">
      <c r="A335" s="26"/>
      <c r="B335" s="11"/>
      <c r="C335" s="12" t="s">
        <v>71</v>
      </c>
      <c r="D335" s="32">
        <v>0</v>
      </c>
      <c r="E335" s="31">
        <v>0</v>
      </c>
      <c r="F335" s="32">
        <v>0</v>
      </c>
      <c r="G335" s="34">
        <v>0</v>
      </c>
      <c r="H335" s="91"/>
    </row>
    <row r="336" spans="1:8" s="15" customFormat="1" ht="14.25" customHeight="1" x14ac:dyDescent="0.25">
      <c r="A336" s="10"/>
      <c r="B336" s="11"/>
      <c r="C336" s="74"/>
      <c r="D336" s="13"/>
      <c r="E336" s="13"/>
      <c r="F336" s="13"/>
      <c r="G336" s="76"/>
      <c r="H336" s="91"/>
    </row>
    <row r="337" spans="1:8" s="15" customFormat="1" ht="22.95" customHeight="1" x14ac:dyDescent="0.25">
      <c r="A337" s="10" t="s">
        <v>29</v>
      </c>
      <c r="B337" s="42" t="s">
        <v>110</v>
      </c>
      <c r="C337" s="30"/>
      <c r="D337" s="13"/>
      <c r="E337" s="13"/>
      <c r="F337" s="13"/>
      <c r="G337" s="14"/>
      <c r="H337" s="91"/>
    </row>
    <row r="338" spans="1:8" s="15" customFormat="1" ht="15.6" customHeight="1" x14ac:dyDescent="0.25">
      <c r="A338" s="10"/>
      <c r="B338" s="11"/>
      <c r="C338" s="30" t="s">
        <v>69</v>
      </c>
      <c r="D338" s="13">
        <f>SUM(D340:D343)</f>
        <v>0</v>
      </c>
      <c r="E338" s="13">
        <f>SUM(E340:E343)</f>
        <v>50000</v>
      </c>
      <c r="F338" s="13">
        <f>SUM(F340:F343)</f>
        <v>40981.5</v>
      </c>
      <c r="G338" s="13">
        <f>F338/E338*100</f>
        <v>81.962999999999994</v>
      </c>
      <c r="H338" s="91"/>
    </row>
    <row r="339" spans="1:8" s="15" customFormat="1" ht="13.5" customHeight="1" x14ac:dyDescent="0.25">
      <c r="A339" s="10"/>
      <c r="B339" s="11"/>
      <c r="C339" s="12" t="s">
        <v>5</v>
      </c>
      <c r="D339" s="13"/>
      <c r="E339" s="13"/>
      <c r="F339" s="13"/>
      <c r="G339" s="14"/>
      <c r="H339" s="91"/>
    </row>
    <row r="340" spans="1:8" s="15" customFormat="1" ht="14.25" customHeight="1" x14ac:dyDescent="0.25">
      <c r="A340" s="10"/>
      <c r="B340" s="11"/>
      <c r="C340" s="12" t="s">
        <v>56</v>
      </c>
      <c r="D340" s="13">
        <v>0</v>
      </c>
      <c r="E340" s="13">
        <v>0</v>
      </c>
      <c r="F340" s="13">
        <v>0</v>
      </c>
      <c r="G340" s="14"/>
      <c r="H340" s="91"/>
    </row>
    <row r="341" spans="1:8" s="15" customFormat="1" ht="14.25" customHeight="1" x14ac:dyDescent="0.25">
      <c r="A341" s="10"/>
      <c r="B341" s="11"/>
      <c r="C341" s="12" t="s">
        <v>55</v>
      </c>
      <c r="D341" s="13">
        <v>0</v>
      </c>
      <c r="E341" s="13">
        <v>0</v>
      </c>
      <c r="F341" s="13">
        <v>0</v>
      </c>
      <c r="G341" s="14"/>
      <c r="H341" s="91"/>
    </row>
    <row r="342" spans="1:8" s="15" customFormat="1" ht="18.600000000000001" customHeight="1" x14ac:dyDescent="0.25">
      <c r="A342" s="10"/>
      <c r="B342" s="11"/>
      <c r="C342" s="12" t="s">
        <v>70</v>
      </c>
      <c r="D342" s="13">
        <v>0</v>
      </c>
      <c r="E342" s="13">
        <v>50000</v>
      </c>
      <c r="F342" s="13">
        <v>40981.5</v>
      </c>
      <c r="G342" s="14">
        <f>F342/E342*100</f>
        <v>81.962999999999994</v>
      </c>
    </row>
    <row r="343" spans="1:8" s="15" customFormat="1" ht="14.25" customHeight="1" x14ac:dyDescent="0.25">
      <c r="A343" s="10"/>
      <c r="B343" s="11"/>
      <c r="C343" s="12" t="s">
        <v>71</v>
      </c>
      <c r="D343" s="13"/>
      <c r="E343" s="13"/>
      <c r="F343" s="13"/>
      <c r="G343" s="14"/>
    </row>
    <row r="344" spans="1:8" s="15" customFormat="1" ht="15" customHeight="1" x14ac:dyDescent="0.25">
      <c r="A344" s="10"/>
      <c r="B344" s="11"/>
      <c r="C344" s="12"/>
      <c r="D344" s="13"/>
      <c r="E344" s="13"/>
      <c r="F344" s="13"/>
      <c r="G344" s="14"/>
    </row>
    <row r="345" spans="1:8" s="15" customFormat="1" ht="25.95" customHeight="1" x14ac:dyDescent="0.25">
      <c r="A345" s="10" t="s">
        <v>50</v>
      </c>
      <c r="B345" s="11" t="s">
        <v>111</v>
      </c>
      <c r="C345" s="30"/>
      <c r="D345" s="13"/>
      <c r="E345" s="13"/>
      <c r="F345" s="13"/>
      <c r="G345" s="14"/>
    </row>
    <row r="346" spans="1:8" s="15" customFormat="1" ht="16.95" customHeight="1" x14ac:dyDescent="0.25">
      <c r="A346" s="10"/>
      <c r="B346" s="11"/>
      <c r="C346" s="30" t="s">
        <v>69</v>
      </c>
      <c r="D346" s="13">
        <f>SUM(D348:D351)</f>
        <v>0</v>
      </c>
      <c r="E346" s="13">
        <f>SUM(E348:E351)</f>
        <v>50000</v>
      </c>
      <c r="F346" s="13">
        <f>SUM(F348:F351)</f>
        <v>0</v>
      </c>
      <c r="G346" s="14">
        <f>F346/E346*100</f>
        <v>0</v>
      </c>
    </row>
    <row r="347" spans="1:8" s="15" customFormat="1" ht="12.75" customHeight="1" x14ac:dyDescent="0.25">
      <c r="A347" s="10"/>
      <c r="B347" s="11"/>
      <c r="C347" s="12" t="s">
        <v>5</v>
      </c>
      <c r="D347" s="13"/>
      <c r="E347" s="13"/>
      <c r="F347" s="13"/>
      <c r="G347" s="14"/>
    </row>
    <row r="348" spans="1:8" s="15" customFormat="1" ht="15" customHeight="1" x14ac:dyDescent="0.25">
      <c r="A348" s="10"/>
      <c r="B348" s="11"/>
      <c r="C348" s="12" t="s">
        <v>56</v>
      </c>
      <c r="D348" s="13">
        <v>0</v>
      </c>
      <c r="E348" s="13">
        <v>0</v>
      </c>
      <c r="F348" s="13">
        <v>0</v>
      </c>
      <c r="G348" s="14"/>
    </row>
    <row r="349" spans="1:8" s="15" customFormat="1" ht="13.5" customHeight="1" x14ac:dyDescent="0.25">
      <c r="A349" s="10"/>
      <c r="B349" s="11"/>
      <c r="C349" s="12" t="s">
        <v>55</v>
      </c>
      <c r="D349" s="13">
        <v>0</v>
      </c>
      <c r="E349" s="13">
        <v>0</v>
      </c>
      <c r="F349" s="13">
        <v>0</v>
      </c>
      <c r="G349" s="14"/>
    </row>
    <row r="350" spans="1:8" s="23" customFormat="1" ht="12.75" customHeight="1" x14ac:dyDescent="0.25">
      <c r="A350" s="10"/>
      <c r="B350" s="11"/>
      <c r="C350" s="12" t="s">
        <v>70</v>
      </c>
      <c r="D350" s="13">
        <v>0</v>
      </c>
      <c r="E350" s="13">
        <v>50000</v>
      </c>
      <c r="F350" s="13">
        <v>0</v>
      </c>
      <c r="G350" s="14"/>
    </row>
    <row r="351" spans="1:8" s="9" customFormat="1" ht="13.2" customHeight="1" x14ac:dyDescent="0.25">
      <c r="A351" s="10"/>
      <c r="B351" s="11"/>
      <c r="C351" s="12" t="s">
        <v>71</v>
      </c>
      <c r="D351" s="67">
        <v>0</v>
      </c>
      <c r="E351" s="67">
        <v>0</v>
      </c>
      <c r="F351" s="67">
        <v>0</v>
      </c>
      <c r="G351" s="67"/>
    </row>
    <row r="352" spans="1:8" s="15" customFormat="1" ht="12.75" customHeight="1" x14ac:dyDescent="0.25">
      <c r="A352" s="10"/>
      <c r="B352" s="11"/>
      <c r="C352" s="12"/>
      <c r="D352" s="13"/>
      <c r="E352" s="13"/>
      <c r="F352" s="13"/>
      <c r="G352" s="14"/>
    </row>
    <row r="353" spans="1:9" s="9" customFormat="1" ht="28.2" customHeight="1" x14ac:dyDescent="0.25">
      <c r="A353" s="10" t="s">
        <v>51</v>
      </c>
      <c r="B353" s="69" t="s">
        <v>112</v>
      </c>
      <c r="C353" s="30"/>
      <c r="D353" s="13"/>
      <c r="E353" s="13"/>
      <c r="F353" s="13"/>
      <c r="G353" s="14"/>
    </row>
    <row r="354" spans="1:9" s="9" customFormat="1" ht="13.95" customHeight="1" x14ac:dyDescent="0.25">
      <c r="A354" s="10"/>
      <c r="B354" s="11"/>
      <c r="C354" s="30" t="s">
        <v>69</v>
      </c>
      <c r="D354" s="13">
        <f>SUM(D356:D359)</f>
        <v>0</v>
      </c>
      <c r="E354" s="13">
        <f>SUM(E356:E359)</f>
        <v>50000</v>
      </c>
      <c r="F354" s="13">
        <f>SUM(F356:F359)</f>
        <v>0</v>
      </c>
      <c r="G354" s="14">
        <f>F354/E354*100</f>
        <v>0</v>
      </c>
    </row>
    <row r="355" spans="1:9" s="9" customFormat="1" ht="15.6" customHeight="1" x14ac:dyDescent="0.25">
      <c r="A355" s="10"/>
      <c r="B355" s="11"/>
      <c r="C355" s="12" t="s">
        <v>5</v>
      </c>
      <c r="D355" s="67"/>
      <c r="E355" s="67"/>
      <c r="F355" s="67"/>
      <c r="G355" s="67"/>
    </row>
    <row r="356" spans="1:9" s="9" customFormat="1" ht="13.5" customHeight="1" x14ac:dyDescent="0.25">
      <c r="A356" s="10"/>
      <c r="B356" s="11"/>
      <c r="C356" s="12" t="s">
        <v>56</v>
      </c>
      <c r="D356" s="13">
        <v>0</v>
      </c>
      <c r="E356" s="13">
        <v>0</v>
      </c>
      <c r="F356" s="13">
        <v>0</v>
      </c>
      <c r="G356" s="14"/>
    </row>
    <row r="357" spans="1:9" s="9" customFormat="1" ht="14.25" customHeight="1" x14ac:dyDescent="0.25">
      <c r="A357" s="10"/>
      <c r="B357" s="11"/>
      <c r="C357" s="12" t="s">
        <v>55</v>
      </c>
      <c r="D357" s="13">
        <v>0</v>
      </c>
      <c r="E357" s="13">
        <v>0</v>
      </c>
      <c r="F357" s="13">
        <v>0</v>
      </c>
      <c r="G357" s="14"/>
    </row>
    <row r="358" spans="1:9" ht="11.4" customHeight="1" x14ac:dyDescent="0.25">
      <c r="A358" s="10"/>
      <c r="B358" s="69"/>
      <c r="C358" s="12" t="s">
        <v>70</v>
      </c>
      <c r="D358" s="13">
        <v>0</v>
      </c>
      <c r="E358" s="13">
        <v>50000</v>
      </c>
      <c r="F358" s="13">
        <v>0</v>
      </c>
      <c r="G358" s="14"/>
    </row>
    <row r="359" spans="1:9" ht="14.4" customHeight="1" x14ac:dyDescent="0.25">
      <c r="A359" s="45"/>
      <c r="B359" s="12"/>
      <c r="C359" s="12" t="s">
        <v>71</v>
      </c>
      <c r="D359" s="67"/>
      <c r="E359" s="67"/>
      <c r="F359" s="67"/>
      <c r="G359" s="67"/>
    </row>
    <row r="360" spans="1:9" s="23" customFormat="1" ht="12.75" customHeight="1" x14ac:dyDescent="0.25">
      <c r="A360" s="45"/>
      <c r="B360" s="12"/>
      <c r="C360" s="12"/>
      <c r="D360" s="13"/>
      <c r="E360" s="13"/>
      <c r="F360" s="13"/>
      <c r="G360" s="14"/>
    </row>
    <row r="361" spans="1:9" s="15" customFormat="1" ht="29.4" customHeight="1" x14ac:dyDescent="0.25">
      <c r="A361" s="6" t="s">
        <v>30</v>
      </c>
      <c r="B361" s="47" t="s">
        <v>113</v>
      </c>
      <c r="C361" s="12"/>
      <c r="D361" s="13"/>
      <c r="E361" s="13"/>
      <c r="F361" s="13"/>
      <c r="G361" s="14"/>
    </row>
    <row r="362" spans="1:9" s="15" customFormat="1" ht="12" customHeight="1" x14ac:dyDescent="0.25">
      <c r="A362" s="26"/>
      <c r="B362" s="11"/>
      <c r="C362" s="30" t="s">
        <v>69</v>
      </c>
      <c r="D362" s="32">
        <v>0</v>
      </c>
      <c r="E362" s="32">
        <f>SUM(E370+E378+E386+E394+E402+E410)</f>
        <v>693786955.4799999</v>
      </c>
      <c r="F362" s="32">
        <f>SUM(F370+F378+F386+F394+F402+F410)</f>
        <v>393797100.96999997</v>
      </c>
      <c r="G362" s="34">
        <f>F362/E362*100</f>
        <v>56.76052250039055</v>
      </c>
    </row>
    <row r="363" spans="1:9" s="15" customFormat="1" ht="15" customHeight="1" x14ac:dyDescent="0.25">
      <c r="A363" s="26"/>
      <c r="B363" s="11"/>
      <c r="C363" s="12" t="s">
        <v>5</v>
      </c>
      <c r="D363" s="32"/>
      <c r="E363" s="32"/>
      <c r="F363" s="32"/>
      <c r="G363" s="34"/>
    </row>
    <row r="364" spans="1:9" s="15" customFormat="1" ht="15" customHeight="1" x14ac:dyDescent="0.25">
      <c r="A364" s="26"/>
      <c r="B364" s="11"/>
      <c r="C364" s="12" t="s">
        <v>56</v>
      </c>
      <c r="D364" s="32">
        <f t="shared" ref="D364:E366" si="35">SUM(D372+D380+D388+D396+D404+D412)</f>
        <v>0</v>
      </c>
      <c r="E364" s="54">
        <f t="shared" si="35"/>
        <v>237100406.25</v>
      </c>
      <c r="F364" s="32">
        <f>SUM(F372+F380+F388+F396+F404+F412)</f>
        <v>134733131.12</v>
      </c>
      <c r="G364" s="34">
        <f t="shared" ref="G364:G366" si="36">F364/E364*100</f>
        <v>56.825348067070216</v>
      </c>
    </row>
    <row r="365" spans="1:9" s="15" customFormat="1" ht="13.5" customHeight="1" x14ac:dyDescent="0.25">
      <c r="A365" s="10"/>
      <c r="B365" s="11"/>
      <c r="C365" s="12" t="s">
        <v>55</v>
      </c>
      <c r="D365" s="32">
        <v>0</v>
      </c>
      <c r="E365" s="54">
        <f t="shared" si="35"/>
        <v>449708460.14999998</v>
      </c>
      <c r="F365" s="32">
        <f>SUM(F373+F381+F389+F397+F405+F413)</f>
        <v>256199790.39999998</v>
      </c>
      <c r="G365" s="34">
        <f t="shared" si="36"/>
        <v>56.970195827435553</v>
      </c>
    </row>
    <row r="366" spans="1:9" s="15" customFormat="1" ht="13.5" customHeight="1" x14ac:dyDescent="0.25">
      <c r="A366" s="10"/>
      <c r="B366" s="11"/>
      <c r="C366" s="12" t="s">
        <v>70</v>
      </c>
      <c r="D366" s="32">
        <v>0</v>
      </c>
      <c r="E366" s="54">
        <f t="shared" si="35"/>
        <v>6978089.0800000001</v>
      </c>
      <c r="F366" s="32">
        <f>SUM(F374+F382+F390+F398+F406+F414)</f>
        <v>2864179.45</v>
      </c>
      <c r="G366" s="34">
        <f t="shared" si="36"/>
        <v>41.045326552351781</v>
      </c>
      <c r="I366" s="53"/>
    </row>
    <row r="367" spans="1:9" s="15" customFormat="1" ht="13.5" customHeight="1" x14ac:dyDescent="0.25">
      <c r="A367" s="10"/>
      <c r="B367" s="11"/>
      <c r="C367" s="12" t="s">
        <v>71</v>
      </c>
      <c r="D367" s="32"/>
      <c r="E367" s="32"/>
      <c r="F367" s="32"/>
      <c r="G367" s="34"/>
    </row>
    <row r="368" spans="1:9" s="15" customFormat="1" ht="12.75" customHeight="1" x14ac:dyDescent="0.25">
      <c r="A368" s="10"/>
      <c r="B368" s="11"/>
      <c r="C368" s="9"/>
      <c r="D368" s="13"/>
      <c r="E368" s="13"/>
      <c r="F368" s="13"/>
      <c r="G368" s="14"/>
    </row>
    <row r="369" spans="1:7" s="15" customFormat="1" ht="27.6" customHeight="1" x14ac:dyDescent="0.25">
      <c r="A369" s="70" t="s">
        <v>31</v>
      </c>
      <c r="B369" s="63" t="s">
        <v>114</v>
      </c>
      <c r="C369" s="12"/>
      <c r="D369" s="13"/>
      <c r="E369" s="13"/>
      <c r="F369" s="13"/>
      <c r="G369" s="14"/>
    </row>
    <row r="370" spans="1:7" s="15" customFormat="1" ht="15.6" customHeight="1" x14ac:dyDescent="0.25">
      <c r="A370" s="70"/>
      <c r="B370" s="63"/>
      <c r="C370" s="30" t="s">
        <v>69</v>
      </c>
      <c r="D370" s="13">
        <f>SUM(D372:D375)</f>
        <v>0</v>
      </c>
      <c r="E370" s="13">
        <f>SUM(E372:E375)</f>
        <v>659773886.39999998</v>
      </c>
      <c r="F370" s="13">
        <f>SUM(F372:F375)</f>
        <v>378232731.40999997</v>
      </c>
      <c r="G370" s="14">
        <f>F370/E370*100</f>
        <v>57.327629845096574</v>
      </c>
    </row>
    <row r="371" spans="1:7" s="15" customFormat="1" ht="15" customHeight="1" x14ac:dyDescent="0.25">
      <c r="A371" s="70"/>
      <c r="B371" s="63"/>
      <c r="C371" s="12" t="s">
        <v>5</v>
      </c>
      <c r="D371" s="13"/>
      <c r="E371" s="13"/>
      <c r="F371" s="13"/>
      <c r="G371" s="14"/>
    </row>
    <row r="372" spans="1:7" s="15" customFormat="1" ht="15" customHeight="1" x14ac:dyDescent="0.25">
      <c r="A372" s="10"/>
      <c r="B372" s="63"/>
      <c r="C372" s="12" t="s">
        <v>56</v>
      </c>
      <c r="D372" s="75">
        <v>0</v>
      </c>
      <c r="E372" s="13">
        <v>237100406.25</v>
      </c>
      <c r="F372" s="13">
        <v>134733131.12</v>
      </c>
      <c r="G372" s="14">
        <f t="shared" ref="G372:G374" si="37">F372/E372*100</f>
        <v>56.825348067070216</v>
      </c>
    </row>
    <row r="373" spans="1:7" s="15" customFormat="1" ht="16.5" customHeight="1" x14ac:dyDescent="0.25">
      <c r="A373" s="10"/>
      <c r="C373" s="12" t="s">
        <v>55</v>
      </c>
      <c r="D373" s="75">
        <v>0</v>
      </c>
      <c r="E373" s="13">
        <v>422673480.14999998</v>
      </c>
      <c r="F373" s="13">
        <v>243499600.28999999</v>
      </c>
      <c r="G373" s="14">
        <f t="shared" si="37"/>
        <v>57.609386849533571</v>
      </c>
    </row>
    <row r="374" spans="1:7" s="15" customFormat="1" ht="16.5" customHeight="1" x14ac:dyDescent="0.25">
      <c r="A374" s="10"/>
      <c r="B374" s="12"/>
      <c r="C374" s="12" t="s">
        <v>70</v>
      </c>
      <c r="D374" s="75">
        <v>0</v>
      </c>
      <c r="E374" s="13">
        <v>0</v>
      </c>
      <c r="F374" s="13">
        <v>0</v>
      </c>
      <c r="G374" s="14" t="e">
        <f t="shared" si="37"/>
        <v>#DIV/0!</v>
      </c>
    </row>
    <row r="375" spans="1:7" s="15" customFormat="1" ht="16.5" customHeight="1" x14ac:dyDescent="0.25">
      <c r="A375" s="10"/>
      <c r="C375" s="12" t="s">
        <v>71</v>
      </c>
      <c r="D375" s="75"/>
      <c r="E375" s="13"/>
      <c r="F375" s="13"/>
      <c r="G375" s="14"/>
    </row>
    <row r="376" spans="1:7" s="15" customFormat="1" ht="13.2" customHeight="1" x14ac:dyDescent="0.25">
      <c r="A376" s="10"/>
      <c r="B376" s="63"/>
      <c r="C376" s="12"/>
      <c r="D376" s="75"/>
      <c r="E376" s="13"/>
      <c r="F376" s="13"/>
      <c r="G376" s="14"/>
    </row>
    <row r="377" spans="1:7" s="15" customFormat="1" ht="24.6" customHeight="1" x14ac:dyDescent="0.25">
      <c r="A377" s="70" t="s">
        <v>32</v>
      </c>
      <c r="B377" s="63" t="s">
        <v>115</v>
      </c>
      <c r="C377" s="30"/>
      <c r="D377" s="75"/>
      <c r="E377" s="13"/>
      <c r="F377" s="13"/>
      <c r="G377" s="14"/>
    </row>
    <row r="378" spans="1:7" s="15" customFormat="1" ht="12.75" customHeight="1" x14ac:dyDescent="0.25">
      <c r="A378" s="70"/>
      <c r="B378" s="63"/>
      <c r="C378" s="30" t="s">
        <v>69</v>
      </c>
      <c r="D378" s="75">
        <v>0</v>
      </c>
      <c r="E378" s="75">
        <f>SUM(E380:E383)</f>
        <v>2849972.4</v>
      </c>
      <c r="F378" s="75">
        <f>SUM(F380:F383)</f>
        <v>1001612.12</v>
      </c>
      <c r="G378" s="14">
        <f>F378/E378*100</f>
        <v>35.14462526023059</v>
      </c>
    </row>
    <row r="379" spans="1:7" s="15" customFormat="1" ht="12.75" customHeight="1" x14ac:dyDescent="0.25">
      <c r="A379" s="70"/>
      <c r="B379" s="63"/>
      <c r="C379" s="12" t="s">
        <v>5</v>
      </c>
      <c r="D379" s="75"/>
      <c r="E379" s="75"/>
      <c r="F379" s="75"/>
      <c r="G379" s="14"/>
    </row>
    <row r="380" spans="1:7" s="15" customFormat="1" ht="12.75" customHeight="1" x14ac:dyDescent="0.25">
      <c r="A380" s="70"/>
      <c r="B380" s="63"/>
      <c r="C380" s="12" t="s">
        <v>56</v>
      </c>
      <c r="D380" s="75">
        <v>0</v>
      </c>
      <c r="E380" s="75">
        <v>0</v>
      </c>
      <c r="F380" s="75">
        <v>0</v>
      </c>
      <c r="G380" s="14">
        <v>0</v>
      </c>
    </row>
    <row r="381" spans="1:7" s="15" customFormat="1" ht="12.75" customHeight="1" x14ac:dyDescent="0.25">
      <c r="A381" s="70"/>
      <c r="B381" s="63"/>
      <c r="C381" s="12" t="s">
        <v>55</v>
      </c>
      <c r="D381" s="75">
        <v>0</v>
      </c>
      <c r="E381" s="75">
        <v>0</v>
      </c>
      <c r="F381" s="75">
        <v>0</v>
      </c>
      <c r="G381" s="14">
        <v>0</v>
      </c>
    </row>
    <row r="382" spans="1:7" s="15" customFormat="1" ht="12.75" customHeight="1" x14ac:dyDescent="0.25">
      <c r="A382" s="70"/>
      <c r="B382" s="63"/>
      <c r="C382" s="12" t="s">
        <v>70</v>
      </c>
      <c r="D382" s="75">
        <v>0</v>
      </c>
      <c r="E382" s="75">
        <v>2849972.4</v>
      </c>
      <c r="F382" s="75">
        <v>1001612.12</v>
      </c>
      <c r="G382" s="14">
        <f t="shared" ref="G382" si="38">F382/E382*100</f>
        <v>35.14462526023059</v>
      </c>
    </row>
    <row r="383" spans="1:7" s="15" customFormat="1" ht="12.75" customHeight="1" x14ac:dyDescent="0.25">
      <c r="A383" s="70"/>
      <c r="B383" s="63"/>
      <c r="C383" s="12" t="s">
        <v>71</v>
      </c>
    </row>
    <row r="384" spans="1:7" s="15" customFormat="1" ht="12.75" customHeight="1" x14ac:dyDescent="0.25">
      <c r="A384" s="10"/>
      <c r="B384" s="63"/>
      <c r="C384" s="12"/>
      <c r="D384" s="13"/>
      <c r="E384" s="13"/>
      <c r="F384" s="13"/>
      <c r="G384" s="13"/>
    </row>
    <row r="385" spans="1:7" s="15" customFormat="1" ht="48" x14ac:dyDescent="0.25">
      <c r="A385" s="70" t="s">
        <v>57</v>
      </c>
      <c r="B385" s="63" t="s">
        <v>116</v>
      </c>
      <c r="C385" s="30"/>
      <c r="D385" s="13"/>
      <c r="E385" s="13"/>
      <c r="F385" s="13"/>
      <c r="G385" s="14"/>
    </row>
    <row r="386" spans="1:7" s="15" customFormat="1" ht="13.8" x14ac:dyDescent="0.25">
      <c r="A386" s="45"/>
      <c r="B386" s="12"/>
      <c r="C386" s="30" t="s">
        <v>69</v>
      </c>
      <c r="D386" s="13">
        <f>SUM(D388:D391)</f>
        <v>0</v>
      </c>
      <c r="E386" s="13">
        <f>SUM(E388:E391)</f>
        <v>675000</v>
      </c>
      <c r="F386" s="13">
        <f>SUM(F388:F391)</f>
        <v>350000</v>
      </c>
      <c r="G386" s="14">
        <f>F386/E386*100</f>
        <v>51.851851851851848</v>
      </c>
    </row>
    <row r="387" spans="1:7" s="15" customFormat="1" ht="13.2" customHeight="1" x14ac:dyDescent="0.25">
      <c r="A387" s="45"/>
      <c r="B387" s="12"/>
      <c r="C387" s="12" t="s">
        <v>5</v>
      </c>
      <c r="D387" s="13"/>
      <c r="E387" s="13"/>
      <c r="F387" s="13"/>
      <c r="G387" s="14"/>
    </row>
    <row r="388" spans="1:7" s="15" customFormat="1" ht="13.95" customHeight="1" x14ac:dyDescent="0.25">
      <c r="A388" s="45"/>
      <c r="B388" s="12"/>
      <c r="C388" s="12" t="s">
        <v>56</v>
      </c>
      <c r="D388" s="13">
        <v>0</v>
      </c>
      <c r="E388" s="13">
        <v>0</v>
      </c>
      <c r="F388" s="13">
        <v>0</v>
      </c>
      <c r="G388" s="14">
        <v>0</v>
      </c>
    </row>
    <row r="389" spans="1:7" s="15" customFormat="1" ht="15" customHeight="1" x14ac:dyDescent="0.25">
      <c r="A389" s="45"/>
      <c r="B389" s="12"/>
      <c r="C389" s="12" t="s">
        <v>55</v>
      </c>
      <c r="D389" s="13">
        <v>0</v>
      </c>
      <c r="E389" s="13">
        <v>0</v>
      </c>
      <c r="F389" s="13">
        <v>0</v>
      </c>
      <c r="G389" s="14">
        <v>0</v>
      </c>
    </row>
    <row r="390" spans="1:7" s="15" customFormat="1" ht="15" customHeight="1" x14ac:dyDescent="0.25">
      <c r="A390" s="45"/>
      <c r="B390" s="12"/>
      <c r="C390" s="12" t="s">
        <v>70</v>
      </c>
      <c r="D390" s="13">
        <v>0</v>
      </c>
      <c r="E390" s="13">
        <v>675000</v>
      </c>
      <c r="F390" s="13">
        <v>350000</v>
      </c>
      <c r="G390" s="14">
        <f t="shared" ref="G390" si="39">F390/E390*100</f>
        <v>51.851851851851848</v>
      </c>
    </row>
    <row r="391" spans="1:7" s="15" customFormat="1" ht="15" customHeight="1" x14ac:dyDescent="0.25">
      <c r="A391" s="45"/>
      <c r="B391" s="12"/>
      <c r="C391" s="12" t="s">
        <v>71</v>
      </c>
      <c r="D391" s="13"/>
      <c r="E391" s="13"/>
      <c r="F391" s="13"/>
      <c r="G391" s="14"/>
    </row>
    <row r="392" spans="1:7" s="15" customFormat="1" ht="12.6" customHeight="1" x14ac:dyDescent="0.25">
      <c r="A392" s="45"/>
      <c r="B392" s="12"/>
      <c r="C392" s="30"/>
      <c r="D392" s="13"/>
      <c r="E392" s="13"/>
      <c r="F392" s="13"/>
      <c r="G392" s="14"/>
    </row>
    <row r="393" spans="1:7" s="15" customFormat="1" ht="22.2" customHeight="1" x14ac:dyDescent="0.25">
      <c r="A393" s="70" t="s">
        <v>149</v>
      </c>
      <c r="B393" s="63" t="s">
        <v>117</v>
      </c>
      <c r="C393" s="30"/>
      <c r="D393" s="13"/>
      <c r="E393" s="13"/>
      <c r="F393" s="13"/>
      <c r="G393" s="14"/>
    </row>
    <row r="394" spans="1:7" s="15" customFormat="1" ht="15.6" customHeight="1" x14ac:dyDescent="0.25">
      <c r="A394" s="45"/>
      <c r="B394" s="12"/>
      <c r="C394" s="30" t="s">
        <v>69</v>
      </c>
      <c r="D394" s="13">
        <v>0</v>
      </c>
      <c r="E394" s="13">
        <f>SUM(E396:E399)</f>
        <v>1839064.3</v>
      </c>
      <c r="F394" s="13">
        <f>SUM(F396:F399)</f>
        <v>751606.74</v>
      </c>
      <c r="G394" s="14">
        <f>F394/E394*100</f>
        <v>40.868975598079956</v>
      </c>
    </row>
    <row r="395" spans="1:7" s="15" customFormat="1" ht="13.95" customHeight="1" x14ac:dyDescent="0.25">
      <c r="A395" s="45"/>
      <c r="B395" s="12"/>
      <c r="C395" s="12" t="s">
        <v>5</v>
      </c>
      <c r="D395" s="13"/>
      <c r="E395" s="13"/>
      <c r="F395" s="13"/>
      <c r="G395" s="14"/>
    </row>
    <row r="396" spans="1:7" s="15" customFormat="1" ht="15" customHeight="1" x14ac:dyDescent="0.25">
      <c r="A396" s="45"/>
      <c r="B396" s="12"/>
      <c r="C396" s="12" t="s">
        <v>56</v>
      </c>
      <c r="D396" s="13">
        <v>0</v>
      </c>
      <c r="E396" s="13">
        <v>0</v>
      </c>
      <c r="F396" s="13">
        <v>0</v>
      </c>
      <c r="G396" s="14">
        <v>0</v>
      </c>
    </row>
    <row r="397" spans="1:7" s="15" customFormat="1" ht="13.8" x14ac:dyDescent="0.25">
      <c r="A397" s="45"/>
      <c r="B397" s="12"/>
      <c r="C397" s="12" t="s">
        <v>55</v>
      </c>
      <c r="D397" s="13">
        <v>0</v>
      </c>
      <c r="E397" s="13">
        <v>0</v>
      </c>
      <c r="F397" s="13">
        <v>0</v>
      </c>
      <c r="G397" s="14">
        <v>0</v>
      </c>
    </row>
    <row r="398" spans="1:7" s="15" customFormat="1" ht="14.25" customHeight="1" x14ac:dyDescent="0.25">
      <c r="A398" s="45"/>
      <c r="B398" s="12"/>
      <c r="C398" s="12" t="s">
        <v>70</v>
      </c>
      <c r="D398" s="13">
        <v>0</v>
      </c>
      <c r="E398" s="13">
        <v>1839064.3</v>
      </c>
      <c r="F398" s="13">
        <v>751606.74</v>
      </c>
      <c r="G398" s="14">
        <f t="shared" ref="G398" si="40">F398/E398*100</f>
        <v>40.868975598079956</v>
      </c>
    </row>
    <row r="399" spans="1:7" s="15" customFormat="1" ht="13.5" customHeight="1" x14ac:dyDescent="0.25">
      <c r="A399" s="45"/>
      <c r="B399" s="12"/>
      <c r="C399" s="12" t="s">
        <v>71</v>
      </c>
      <c r="D399" s="13"/>
      <c r="E399" s="13"/>
      <c r="F399" s="13"/>
      <c r="G399" s="14"/>
    </row>
    <row r="400" spans="1:7" s="15" customFormat="1" ht="15.6" customHeight="1" x14ac:dyDescent="0.25">
      <c r="A400" s="45"/>
      <c r="B400" s="12"/>
      <c r="C400" s="30"/>
      <c r="D400" s="13"/>
      <c r="E400" s="13"/>
      <c r="F400" s="13"/>
      <c r="G400" s="14"/>
    </row>
    <row r="401" spans="1:7" s="15" customFormat="1" ht="50.25" customHeight="1" x14ac:dyDescent="0.25">
      <c r="A401" s="70" t="s">
        <v>150</v>
      </c>
      <c r="B401" s="63" t="s">
        <v>118</v>
      </c>
      <c r="C401" s="97" t="s">
        <v>169</v>
      </c>
      <c r="D401" s="97"/>
      <c r="E401" s="97"/>
      <c r="F401" s="13"/>
      <c r="G401" s="14"/>
    </row>
    <row r="402" spans="1:7" s="15" customFormat="1" ht="13.5" customHeight="1" x14ac:dyDescent="0.25">
      <c r="A402" s="45"/>
      <c r="B402" s="12"/>
      <c r="C402" s="30" t="s">
        <v>69</v>
      </c>
      <c r="D402" s="13">
        <v>0</v>
      </c>
      <c r="E402" s="13">
        <f>SUM(E404:E407)</f>
        <v>0</v>
      </c>
      <c r="F402" s="13">
        <f>SUM(F404:F407)</f>
        <v>0</v>
      </c>
      <c r="G402" s="14" t="e">
        <f>F402/E402*100</f>
        <v>#DIV/0!</v>
      </c>
    </row>
    <row r="403" spans="1:7" s="15" customFormat="1" ht="13.5" customHeight="1" x14ac:dyDescent="0.25">
      <c r="A403" s="45"/>
      <c r="B403" s="12"/>
      <c r="C403" s="12" t="s">
        <v>5</v>
      </c>
      <c r="D403" s="13"/>
      <c r="E403" s="13"/>
      <c r="F403" s="13"/>
      <c r="G403" s="14"/>
    </row>
    <row r="404" spans="1:7" s="15" customFormat="1" ht="13.5" customHeight="1" x14ac:dyDescent="0.25">
      <c r="A404" s="45"/>
      <c r="B404" s="12"/>
      <c r="C404" s="12" t="s">
        <v>56</v>
      </c>
      <c r="D404" s="84">
        <v>0</v>
      </c>
      <c r="E404" s="13">
        <v>0</v>
      </c>
      <c r="F404" s="13">
        <v>0</v>
      </c>
      <c r="G404" s="14">
        <v>0</v>
      </c>
    </row>
    <row r="405" spans="1:7" s="15" customFormat="1" ht="13.2" customHeight="1" x14ac:dyDescent="0.25">
      <c r="A405" s="45"/>
      <c r="B405" s="12"/>
      <c r="C405" s="12" t="s">
        <v>55</v>
      </c>
      <c r="D405" s="13">
        <v>0</v>
      </c>
      <c r="E405" s="13">
        <v>0</v>
      </c>
      <c r="F405" s="13">
        <v>0</v>
      </c>
      <c r="G405" s="14">
        <v>0</v>
      </c>
    </row>
    <row r="406" spans="1:7" s="15" customFormat="1" ht="15" customHeight="1" x14ac:dyDescent="0.25">
      <c r="A406" s="45"/>
      <c r="B406" s="12"/>
      <c r="C406" s="12" t="s">
        <v>70</v>
      </c>
      <c r="D406" s="13">
        <v>0</v>
      </c>
      <c r="E406" s="13">
        <v>0</v>
      </c>
      <c r="F406" s="13">
        <v>0</v>
      </c>
      <c r="G406" s="14">
        <v>0</v>
      </c>
    </row>
    <row r="407" spans="1:7" s="15" customFormat="1" ht="15" customHeight="1" x14ac:dyDescent="0.25">
      <c r="A407" s="45"/>
      <c r="B407" s="12"/>
      <c r="C407" s="12" t="s">
        <v>71</v>
      </c>
      <c r="D407" s="13"/>
      <c r="E407" s="13"/>
      <c r="F407" s="13"/>
      <c r="G407" s="14"/>
    </row>
    <row r="408" spans="1:7" s="15" customFormat="1" ht="12.75" customHeight="1" x14ac:dyDescent="0.25">
      <c r="A408" s="45"/>
      <c r="B408" s="12"/>
      <c r="C408" s="30"/>
      <c r="D408" s="13"/>
      <c r="E408" s="13"/>
      <c r="F408" s="13"/>
      <c r="G408" s="14"/>
    </row>
    <row r="409" spans="1:7" s="23" customFormat="1" ht="24" customHeight="1" x14ac:dyDescent="0.25">
      <c r="A409" s="70" t="s">
        <v>151</v>
      </c>
      <c r="B409" s="63" t="s">
        <v>75</v>
      </c>
      <c r="C409" s="30"/>
      <c r="D409" s="13"/>
      <c r="E409" s="13"/>
      <c r="F409" s="13"/>
      <c r="G409" s="14"/>
    </row>
    <row r="410" spans="1:7" s="15" customFormat="1" ht="15.6" customHeight="1" x14ac:dyDescent="0.25">
      <c r="A410" s="45"/>
      <c r="B410" s="12"/>
      <c r="C410" s="30" t="s">
        <v>69</v>
      </c>
      <c r="D410" s="13">
        <v>0</v>
      </c>
      <c r="E410" s="13">
        <f>SUM(E412:E415)</f>
        <v>28649032.379999999</v>
      </c>
      <c r="F410" s="13">
        <f>SUM(F412:F415)</f>
        <v>13461150.699999999</v>
      </c>
      <c r="G410" s="14">
        <f>F410/E410*100</f>
        <v>46.986406107723489</v>
      </c>
    </row>
    <row r="411" spans="1:7" s="15" customFormat="1" ht="12.6" customHeight="1" x14ac:dyDescent="0.25">
      <c r="A411" s="45"/>
      <c r="B411" s="12"/>
      <c r="C411" s="12" t="s">
        <v>5</v>
      </c>
      <c r="D411" s="13"/>
      <c r="E411" s="13"/>
      <c r="F411" s="13"/>
      <c r="G411" s="14"/>
    </row>
    <row r="412" spans="1:7" s="15" customFormat="1" ht="15" customHeight="1" x14ac:dyDescent="0.25">
      <c r="A412" s="45"/>
      <c r="B412" s="12"/>
      <c r="C412" s="12" t="s">
        <v>56</v>
      </c>
      <c r="D412" s="13">
        <v>0</v>
      </c>
      <c r="E412" s="13">
        <v>0</v>
      </c>
      <c r="F412" s="13">
        <v>0</v>
      </c>
      <c r="G412" s="14">
        <v>0</v>
      </c>
    </row>
    <row r="413" spans="1:7" s="15" customFormat="1" ht="14.25" customHeight="1" x14ac:dyDescent="0.25">
      <c r="A413" s="45"/>
      <c r="B413" s="12"/>
      <c r="C413" s="12" t="s">
        <v>55</v>
      </c>
      <c r="D413" s="13">
        <v>0</v>
      </c>
      <c r="E413" s="13">
        <v>27034980</v>
      </c>
      <c r="F413" s="13">
        <v>12700190.109999999</v>
      </c>
      <c r="G413" s="14">
        <f t="shared" ref="G413:G414" si="41">F413/E413*100</f>
        <v>46.976879990294051</v>
      </c>
    </row>
    <row r="414" spans="1:7" s="15" customFormat="1" ht="13.5" customHeight="1" x14ac:dyDescent="0.25">
      <c r="A414" s="45"/>
      <c r="B414" s="12"/>
      <c r="C414" s="12" t="s">
        <v>70</v>
      </c>
      <c r="D414" s="13">
        <v>0</v>
      </c>
      <c r="E414" s="13">
        <v>1614052.38</v>
      </c>
      <c r="F414" s="13">
        <v>760960.59</v>
      </c>
      <c r="G414" s="14">
        <f t="shared" si="41"/>
        <v>47.145966229423117</v>
      </c>
    </row>
    <row r="415" spans="1:7" s="15" customFormat="1" ht="15" customHeight="1" x14ac:dyDescent="0.25">
      <c r="A415" s="45"/>
      <c r="B415" s="12"/>
      <c r="C415" s="12" t="s">
        <v>71</v>
      </c>
      <c r="D415" s="13"/>
      <c r="E415" s="13"/>
      <c r="F415" s="13"/>
      <c r="G415" s="14"/>
    </row>
    <row r="416" spans="1:7" s="15" customFormat="1" ht="11.25" customHeight="1" x14ac:dyDescent="0.25">
      <c r="A416" s="45"/>
      <c r="B416" s="12"/>
      <c r="C416" s="12"/>
      <c r="D416" s="13"/>
      <c r="E416" s="13"/>
      <c r="F416" s="13"/>
      <c r="G416" s="14"/>
    </row>
    <row r="417" spans="1:7" s="15" customFormat="1" ht="33.6" customHeight="1" x14ac:dyDescent="0.25">
      <c r="A417" s="6" t="s">
        <v>33</v>
      </c>
      <c r="B417" s="47" t="s">
        <v>119</v>
      </c>
      <c r="C417" s="12"/>
      <c r="D417" s="13"/>
      <c r="E417" s="13"/>
      <c r="F417" s="13"/>
      <c r="G417" s="14"/>
    </row>
    <row r="418" spans="1:7" s="15" customFormat="1" ht="13.8" x14ac:dyDescent="0.25">
      <c r="A418" s="26"/>
      <c r="B418" s="11"/>
      <c r="C418" s="30" t="s">
        <v>69</v>
      </c>
      <c r="D418" s="33">
        <v>0</v>
      </c>
      <c r="E418" s="33">
        <f>SUM(E426+E434)</f>
        <v>22092735.809999999</v>
      </c>
      <c r="F418" s="33">
        <f>SUM(F426+F434)</f>
        <v>9550092.9199999999</v>
      </c>
      <c r="G418" s="34">
        <f>F418/E418*100</f>
        <v>43.227298792380751</v>
      </c>
    </row>
    <row r="419" spans="1:7" s="15" customFormat="1" ht="13.8" x14ac:dyDescent="0.25">
      <c r="A419" s="26"/>
      <c r="B419" s="11"/>
      <c r="C419" s="12" t="s">
        <v>5</v>
      </c>
      <c r="D419" s="32"/>
      <c r="E419" s="32"/>
      <c r="F419" s="32"/>
      <c r="G419" s="34"/>
    </row>
    <row r="420" spans="1:7" s="15" customFormat="1" ht="13.8" x14ac:dyDescent="0.25">
      <c r="A420" s="10"/>
      <c r="B420" s="11"/>
      <c r="C420" s="12" t="s">
        <v>56</v>
      </c>
      <c r="D420" s="32">
        <f t="shared" ref="D420:E422" si="42">SUM(D428+D436)</f>
        <v>0</v>
      </c>
      <c r="E420" s="32">
        <f t="shared" si="42"/>
        <v>0</v>
      </c>
      <c r="F420" s="32">
        <f>SUM(F428+F436)</f>
        <v>0</v>
      </c>
      <c r="G420" s="34">
        <v>0</v>
      </c>
    </row>
    <row r="421" spans="1:7" s="15" customFormat="1" ht="13.8" x14ac:dyDescent="0.25">
      <c r="A421" s="10"/>
      <c r="B421" s="11"/>
      <c r="C421" s="12" t="s">
        <v>55</v>
      </c>
      <c r="D421" s="32">
        <f t="shared" si="42"/>
        <v>0</v>
      </c>
      <c r="E421" s="32">
        <f t="shared" si="42"/>
        <v>0</v>
      </c>
      <c r="F421" s="32">
        <f>SUM(F429+F437)</f>
        <v>0</v>
      </c>
      <c r="G421" s="34" t="e">
        <f t="shared" ref="G421:G422" si="43">F421/E421*100</f>
        <v>#DIV/0!</v>
      </c>
    </row>
    <row r="422" spans="1:7" s="15" customFormat="1" ht="16.5" customHeight="1" x14ac:dyDescent="0.25">
      <c r="A422" s="10"/>
      <c r="B422" s="11"/>
      <c r="C422" s="12" t="s">
        <v>70</v>
      </c>
      <c r="D422" s="33">
        <v>0</v>
      </c>
      <c r="E422" s="33">
        <f t="shared" si="42"/>
        <v>22092735.809999999</v>
      </c>
      <c r="F422" s="33">
        <f>SUM(F430+F438)</f>
        <v>9550092.9199999999</v>
      </c>
      <c r="G422" s="34">
        <f t="shared" si="43"/>
        <v>43.227298792380751</v>
      </c>
    </row>
    <row r="423" spans="1:7" s="15" customFormat="1" ht="14.25" customHeight="1" x14ac:dyDescent="0.25">
      <c r="A423" s="10"/>
      <c r="B423" s="11"/>
      <c r="C423" s="12" t="s">
        <v>71</v>
      </c>
      <c r="D423" s="32"/>
      <c r="E423" s="32"/>
      <c r="F423" s="32"/>
      <c r="G423" s="34"/>
    </row>
    <row r="424" spans="1:7" s="15" customFormat="1" ht="14.25" customHeight="1" x14ac:dyDescent="0.25">
      <c r="A424" s="10"/>
      <c r="B424" s="11"/>
      <c r="D424" s="13"/>
      <c r="E424" s="13"/>
      <c r="F424" s="13"/>
      <c r="G424" s="14"/>
    </row>
    <row r="425" spans="1:7" s="15" customFormat="1" ht="13.5" customHeight="1" x14ac:dyDescent="0.25">
      <c r="A425" s="10" t="s">
        <v>34</v>
      </c>
      <c r="B425" s="11" t="s">
        <v>120</v>
      </c>
      <c r="C425" s="12"/>
      <c r="D425" s="13"/>
      <c r="E425" s="13"/>
      <c r="F425" s="13"/>
      <c r="G425" s="14"/>
    </row>
    <row r="426" spans="1:7" s="9" customFormat="1" ht="12" customHeight="1" x14ac:dyDescent="0.25">
      <c r="A426" s="10"/>
      <c r="B426" s="11"/>
      <c r="C426" s="30" t="s">
        <v>69</v>
      </c>
      <c r="D426" s="13">
        <v>0</v>
      </c>
      <c r="E426" s="13">
        <f>SUM(E428:E431)</f>
        <v>18809688.129999999</v>
      </c>
      <c r="F426" s="13">
        <f>SUM(F428:F431)</f>
        <v>8378200.0099999998</v>
      </c>
      <c r="G426" s="14">
        <f>F426/E426*100</f>
        <v>44.541940047572709</v>
      </c>
    </row>
    <row r="427" spans="1:7" s="9" customFormat="1" ht="13.8" x14ac:dyDescent="0.25">
      <c r="A427" s="10"/>
      <c r="B427" s="11"/>
      <c r="C427" s="12" t="s">
        <v>5</v>
      </c>
      <c r="D427" s="13"/>
      <c r="E427" s="13"/>
      <c r="F427" s="13"/>
      <c r="G427" s="14"/>
    </row>
    <row r="428" spans="1:7" s="9" customFormat="1" ht="15" customHeight="1" x14ac:dyDescent="0.25">
      <c r="A428" s="10"/>
      <c r="B428" s="11"/>
      <c r="C428" s="12" t="s">
        <v>56</v>
      </c>
      <c r="D428" s="13">
        <v>0</v>
      </c>
      <c r="E428" s="13">
        <v>0</v>
      </c>
      <c r="F428" s="13">
        <v>0</v>
      </c>
      <c r="G428" s="14">
        <v>0</v>
      </c>
    </row>
    <row r="429" spans="1:7" s="9" customFormat="1" ht="15" customHeight="1" x14ac:dyDescent="0.25">
      <c r="A429" s="10"/>
      <c r="B429" s="11"/>
      <c r="C429" s="12" t="s">
        <v>55</v>
      </c>
      <c r="D429" s="13">
        <v>0</v>
      </c>
      <c r="E429" s="13">
        <v>0</v>
      </c>
      <c r="F429" s="13">
        <v>0</v>
      </c>
      <c r="G429" s="14" t="e">
        <f t="shared" ref="G429:G430" si="44">F429/E429*100</f>
        <v>#DIV/0!</v>
      </c>
    </row>
    <row r="430" spans="1:7" s="9" customFormat="1" ht="15" customHeight="1" x14ac:dyDescent="0.25">
      <c r="A430" s="10"/>
      <c r="B430" s="11"/>
      <c r="C430" s="12" t="s">
        <v>70</v>
      </c>
      <c r="D430" s="13">
        <v>0</v>
      </c>
      <c r="E430" s="13">
        <v>18809688.129999999</v>
      </c>
      <c r="F430" s="13">
        <v>8378200.0099999998</v>
      </c>
      <c r="G430" s="14">
        <f t="shared" si="44"/>
        <v>44.541940047572709</v>
      </c>
    </row>
    <row r="431" spans="1:7" s="9" customFormat="1" ht="16.2" customHeight="1" x14ac:dyDescent="0.25">
      <c r="A431" s="10"/>
      <c r="B431" s="11"/>
      <c r="C431" s="12" t="s">
        <v>71</v>
      </c>
      <c r="D431" s="13"/>
      <c r="E431" s="13"/>
      <c r="F431" s="13"/>
      <c r="G431" s="14"/>
    </row>
    <row r="432" spans="1:7" s="9" customFormat="1" ht="14.4" customHeight="1" x14ac:dyDescent="0.25">
      <c r="A432" s="10"/>
      <c r="B432" s="11"/>
      <c r="C432" s="12"/>
      <c r="D432" s="13"/>
      <c r="E432" s="13"/>
      <c r="F432" s="13"/>
      <c r="G432" s="14"/>
    </row>
    <row r="433" spans="1:7" s="9" customFormat="1" ht="25.95" customHeight="1" x14ac:dyDescent="0.25">
      <c r="A433" s="10" t="s">
        <v>35</v>
      </c>
      <c r="B433" s="11" t="s">
        <v>75</v>
      </c>
      <c r="C433" s="12"/>
      <c r="D433" s="13"/>
      <c r="E433" s="13"/>
      <c r="F433" s="13"/>
      <c r="G433" s="14"/>
    </row>
    <row r="434" spans="1:7" s="9" customFormat="1" ht="15" customHeight="1" x14ac:dyDescent="0.25">
      <c r="A434" s="10"/>
      <c r="B434" s="11"/>
      <c r="C434" s="30" t="s">
        <v>69</v>
      </c>
      <c r="D434" s="13">
        <v>0</v>
      </c>
      <c r="E434" s="13">
        <f>SUM(E436:E439)</f>
        <v>3283047.68</v>
      </c>
      <c r="F434" s="13">
        <f>SUM(F436:F439)</f>
        <v>1171892.9099999999</v>
      </c>
      <c r="G434" s="14">
        <f>F434/E434*100</f>
        <v>35.695275372912036</v>
      </c>
    </row>
    <row r="435" spans="1:7" s="9" customFormat="1" ht="13.95" customHeight="1" x14ac:dyDescent="0.25">
      <c r="A435" s="10"/>
      <c r="B435" s="11"/>
      <c r="C435" s="12" t="s">
        <v>5</v>
      </c>
      <c r="D435" s="13"/>
      <c r="E435" s="13"/>
      <c r="F435" s="13"/>
      <c r="G435" s="14"/>
    </row>
    <row r="436" spans="1:7" s="9" customFormat="1" ht="14.4" customHeight="1" x14ac:dyDescent="0.25">
      <c r="A436" s="10"/>
      <c r="B436" s="11"/>
      <c r="C436" s="12" t="s">
        <v>56</v>
      </c>
      <c r="D436" s="13">
        <v>0</v>
      </c>
      <c r="E436" s="13">
        <v>0</v>
      </c>
      <c r="F436" s="13">
        <v>0</v>
      </c>
      <c r="G436" s="14">
        <v>0</v>
      </c>
    </row>
    <row r="437" spans="1:7" s="9" customFormat="1" ht="13.8" x14ac:dyDescent="0.25">
      <c r="A437" s="10"/>
      <c r="B437" s="11"/>
      <c r="C437" s="12" t="s">
        <v>55</v>
      </c>
      <c r="D437" s="13">
        <v>0</v>
      </c>
      <c r="E437" s="13">
        <v>0</v>
      </c>
      <c r="F437" s="13">
        <v>0</v>
      </c>
      <c r="G437" s="14">
        <v>0</v>
      </c>
    </row>
    <row r="438" spans="1:7" s="9" customFormat="1" ht="13.8" x14ac:dyDescent="0.25">
      <c r="A438" s="10"/>
      <c r="B438" s="11"/>
      <c r="C438" s="12" t="s">
        <v>70</v>
      </c>
      <c r="D438" s="13">
        <v>0</v>
      </c>
      <c r="E438" s="13">
        <v>3283047.68</v>
      </c>
      <c r="F438" s="13">
        <v>1171892.9099999999</v>
      </c>
      <c r="G438" s="14">
        <f t="shared" ref="G438" si="45">F438/E438*100</f>
        <v>35.695275372912036</v>
      </c>
    </row>
    <row r="439" spans="1:7" s="9" customFormat="1" ht="15" customHeight="1" x14ac:dyDescent="0.25">
      <c r="A439" s="10"/>
      <c r="B439" s="11"/>
      <c r="C439" s="12" t="s">
        <v>71</v>
      </c>
      <c r="D439" s="13"/>
      <c r="E439" s="13"/>
      <c r="F439" s="13"/>
      <c r="G439" s="14"/>
    </row>
    <row r="440" spans="1:7" s="9" customFormat="1" ht="15" customHeight="1" x14ac:dyDescent="0.25">
      <c r="A440" s="10"/>
      <c r="B440" s="11"/>
      <c r="C440" s="12"/>
      <c r="D440" s="13"/>
      <c r="E440" s="13"/>
      <c r="F440" s="13"/>
      <c r="G440" s="14"/>
    </row>
    <row r="441" spans="1:7" s="9" customFormat="1" ht="31.95" customHeight="1" x14ac:dyDescent="0.25">
      <c r="A441" s="73" t="s">
        <v>36</v>
      </c>
      <c r="B441" s="47" t="s">
        <v>121</v>
      </c>
      <c r="C441" s="12"/>
      <c r="D441" s="75"/>
      <c r="E441" s="75"/>
      <c r="F441" s="75"/>
      <c r="G441" s="14"/>
    </row>
    <row r="442" spans="1:7" s="9" customFormat="1" ht="13.8" x14ac:dyDescent="0.25">
      <c r="A442" s="10"/>
      <c r="B442" s="11"/>
      <c r="C442" s="30" t="s">
        <v>69</v>
      </c>
      <c r="D442" s="32">
        <v>0</v>
      </c>
      <c r="E442" s="32">
        <f>SUM(E450)</f>
        <v>2987122.58</v>
      </c>
      <c r="F442" s="32">
        <f>SUM(F450)</f>
        <v>985119.54</v>
      </c>
      <c r="G442" s="34">
        <f>F442/E442*100</f>
        <v>32.978878958492558</v>
      </c>
    </row>
    <row r="443" spans="1:7" s="23" customFormat="1" ht="14.25" customHeight="1" x14ac:dyDescent="0.25">
      <c r="A443" s="10"/>
      <c r="B443" s="11"/>
      <c r="C443" s="12" t="s">
        <v>5</v>
      </c>
      <c r="D443" s="32"/>
      <c r="E443" s="32"/>
      <c r="F443" s="32"/>
      <c r="G443" s="34"/>
    </row>
    <row r="444" spans="1:7" s="23" customFormat="1" ht="14.25" customHeight="1" x14ac:dyDescent="0.25">
      <c r="A444" s="10"/>
      <c r="B444" s="11"/>
      <c r="C444" s="12" t="s">
        <v>56</v>
      </c>
      <c r="D444" s="32">
        <f t="shared" ref="D444:F445" si="46">SUM(D452)</f>
        <v>0</v>
      </c>
      <c r="E444" s="32">
        <f t="shared" si="46"/>
        <v>0</v>
      </c>
      <c r="F444" s="32">
        <f t="shared" si="46"/>
        <v>0</v>
      </c>
      <c r="G444" s="34">
        <v>0</v>
      </c>
    </row>
    <row r="445" spans="1:7" s="23" customFormat="1" ht="15" customHeight="1" x14ac:dyDescent="0.25">
      <c r="A445" s="10"/>
      <c r="B445" s="11"/>
      <c r="C445" s="12" t="s">
        <v>55</v>
      </c>
      <c r="D445" s="32">
        <f t="shared" si="46"/>
        <v>0</v>
      </c>
      <c r="E445" s="32">
        <f t="shared" si="46"/>
        <v>0</v>
      </c>
      <c r="F445" s="32">
        <f t="shared" si="46"/>
        <v>0</v>
      </c>
      <c r="G445" s="34">
        <v>0</v>
      </c>
    </row>
    <row r="446" spans="1:7" s="23" customFormat="1" ht="12.75" customHeight="1" x14ac:dyDescent="0.25">
      <c r="A446" s="10"/>
      <c r="B446" s="11"/>
      <c r="C446" s="12" t="s">
        <v>70</v>
      </c>
      <c r="D446" s="32">
        <v>0</v>
      </c>
      <c r="E446" s="32">
        <f>SUM(E454)</f>
        <v>2987122.58</v>
      </c>
      <c r="F446" s="32">
        <f>SUM(F454)</f>
        <v>985119.54</v>
      </c>
      <c r="G446" s="34">
        <f t="shared" ref="G446" si="47">F446/E446*100</f>
        <v>32.978878958492558</v>
      </c>
    </row>
    <row r="447" spans="1:7" s="15" customFormat="1" ht="13.2" customHeight="1" x14ac:dyDescent="0.25">
      <c r="A447" s="10"/>
      <c r="B447" s="11"/>
      <c r="C447" s="12" t="s">
        <v>71</v>
      </c>
      <c r="D447" s="13"/>
      <c r="E447" s="13"/>
      <c r="F447" s="13"/>
      <c r="G447" s="14"/>
    </row>
    <row r="448" spans="1:7" s="15" customFormat="1" ht="13.5" customHeight="1" x14ac:dyDescent="0.25">
      <c r="A448" s="10"/>
      <c r="B448" s="11"/>
      <c r="C448" s="30"/>
      <c r="D448" s="13"/>
      <c r="E448" s="13"/>
      <c r="F448" s="13"/>
      <c r="G448" s="14"/>
    </row>
    <row r="449" spans="1:7" s="15" customFormat="1" ht="13.5" customHeight="1" x14ac:dyDescent="0.25">
      <c r="A449" s="10" t="s">
        <v>37</v>
      </c>
      <c r="B449" s="11" t="s">
        <v>122</v>
      </c>
      <c r="C449" s="12"/>
      <c r="D449" s="13"/>
      <c r="E449" s="13"/>
      <c r="F449" s="13"/>
      <c r="G449" s="14"/>
    </row>
    <row r="450" spans="1:7" s="15" customFormat="1" ht="13.5" customHeight="1" x14ac:dyDescent="0.25">
      <c r="A450" s="10"/>
      <c r="B450" s="69"/>
      <c r="C450" s="30" t="s">
        <v>69</v>
      </c>
      <c r="D450" s="13">
        <v>0</v>
      </c>
      <c r="E450" s="13">
        <f>SUM(E452:E455)</f>
        <v>2987122.58</v>
      </c>
      <c r="F450" s="13">
        <f>SUM(F452:F455)</f>
        <v>985119.54</v>
      </c>
      <c r="G450" s="14">
        <f>F450/E450*100</f>
        <v>32.978878958492558</v>
      </c>
    </row>
    <row r="451" spans="1:7" s="15" customFormat="1" ht="13.5" customHeight="1" x14ac:dyDescent="0.25">
      <c r="A451" s="10"/>
      <c r="B451" s="69"/>
      <c r="C451" s="12" t="s">
        <v>5</v>
      </c>
      <c r="D451" s="13"/>
      <c r="E451" s="13"/>
      <c r="F451" s="13"/>
      <c r="G451" s="14"/>
    </row>
    <row r="452" spans="1:7" s="15" customFormat="1" ht="13.5" customHeight="1" x14ac:dyDescent="0.25">
      <c r="A452" s="10"/>
      <c r="B452" s="11"/>
      <c r="C452" s="12" t="s">
        <v>56</v>
      </c>
      <c r="D452" s="13">
        <v>0</v>
      </c>
      <c r="E452" s="13">
        <v>0</v>
      </c>
      <c r="F452" s="13">
        <v>0</v>
      </c>
      <c r="G452" s="14">
        <v>0</v>
      </c>
    </row>
    <row r="453" spans="1:7" s="15" customFormat="1" ht="15" customHeight="1" x14ac:dyDescent="0.25">
      <c r="A453" s="10"/>
      <c r="B453" s="11"/>
      <c r="C453" s="12" t="s">
        <v>55</v>
      </c>
      <c r="D453" s="13">
        <v>0</v>
      </c>
      <c r="E453" s="13">
        <v>0</v>
      </c>
      <c r="F453" s="13">
        <v>0</v>
      </c>
      <c r="G453" s="14">
        <v>0</v>
      </c>
    </row>
    <row r="454" spans="1:7" s="15" customFormat="1" ht="14.25" customHeight="1" x14ac:dyDescent="0.25">
      <c r="A454" s="10"/>
      <c r="B454" s="11"/>
      <c r="C454" s="12" t="s">
        <v>70</v>
      </c>
      <c r="D454" s="13">
        <v>0</v>
      </c>
      <c r="E454" s="13">
        <v>2987122.58</v>
      </c>
      <c r="F454" s="13">
        <v>985119.54</v>
      </c>
      <c r="G454" s="14">
        <f t="shared" ref="G454" si="48">F454/E454*100</f>
        <v>32.978878958492558</v>
      </c>
    </row>
    <row r="455" spans="1:7" s="15" customFormat="1" ht="14.25" customHeight="1" x14ac:dyDescent="0.25">
      <c r="A455" s="10"/>
      <c r="B455" s="11"/>
      <c r="C455" s="12" t="s">
        <v>71</v>
      </c>
      <c r="D455" s="13"/>
      <c r="E455" s="13"/>
      <c r="F455" s="13"/>
      <c r="G455" s="14"/>
    </row>
    <row r="456" spans="1:7" s="15" customFormat="1" ht="14.25" customHeight="1" x14ac:dyDescent="0.25">
      <c r="A456" s="10"/>
      <c r="B456" s="11"/>
      <c r="C456" s="12"/>
      <c r="D456" s="13"/>
      <c r="E456" s="13"/>
      <c r="F456" s="13"/>
      <c r="G456" s="14"/>
    </row>
    <row r="457" spans="1:7" s="15" customFormat="1" ht="35.25" customHeight="1" x14ac:dyDescent="0.25">
      <c r="A457" s="6" t="s">
        <v>39</v>
      </c>
      <c r="B457" s="47" t="s">
        <v>123</v>
      </c>
      <c r="C457" s="98" t="s">
        <v>170</v>
      </c>
      <c r="D457" s="98"/>
      <c r="E457" s="98"/>
      <c r="F457" s="75"/>
      <c r="G457" s="14"/>
    </row>
    <row r="458" spans="1:7" s="15" customFormat="1" ht="14.25" customHeight="1" x14ac:dyDescent="0.25">
      <c r="A458" s="26"/>
      <c r="B458" s="11"/>
      <c r="C458" s="30" t="s">
        <v>69</v>
      </c>
      <c r="D458" s="32">
        <f>SUM(D466)</f>
        <v>0</v>
      </c>
      <c r="E458" s="32">
        <f>SUM(E466)</f>
        <v>0</v>
      </c>
      <c r="F458" s="32">
        <f>SUM(F460+F461+F462)</f>
        <v>0</v>
      </c>
      <c r="G458" s="34" t="e">
        <f>F458/E458*100</f>
        <v>#DIV/0!</v>
      </c>
    </row>
    <row r="459" spans="1:7" s="15" customFormat="1" ht="13.5" customHeight="1" x14ac:dyDescent="0.25">
      <c r="A459" s="26"/>
      <c r="B459" s="11"/>
      <c r="C459" s="12" t="s">
        <v>5</v>
      </c>
      <c r="D459" s="32"/>
      <c r="E459" s="32"/>
      <c r="F459" s="32"/>
      <c r="G459" s="34"/>
    </row>
    <row r="460" spans="1:7" s="15" customFormat="1" ht="13.5" customHeight="1" x14ac:dyDescent="0.25">
      <c r="A460" s="26"/>
      <c r="B460" s="11"/>
      <c r="C460" s="12" t="s">
        <v>56</v>
      </c>
      <c r="D460" s="32">
        <f t="shared" ref="D460:E462" si="49">SUM(D468)</f>
        <v>0</v>
      </c>
      <c r="E460" s="32">
        <f t="shared" si="49"/>
        <v>0</v>
      </c>
      <c r="F460" s="32">
        <f>SUM(F468)</f>
        <v>0</v>
      </c>
      <c r="G460" s="34"/>
    </row>
    <row r="461" spans="1:7" s="15" customFormat="1" ht="15" customHeight="1" x14ac:dyDescent="0.25">
      <c r="A461" s="10"/>
      <c r="B461" s="11"/>
      <c r="C461" s="12" t="s">
        <v>55</v>
      </c>
      <c r="D461" s="32">
        <f t="shared" si="49"/>
        <v>0</v>
      </c>
      <c r="E461" s="32">
        <f t="shared" si="49"/>
        <v>0</v>
      </c>
      <c r="F461" s="32">
        <f>SUM(F469)</f>
        <v>0</v>
      </c>
      <c r="G461" s="34"/>
    </row>
    <row r="462" spans="1:7" s="15" customFormat="1" ht="15" customHeight="1" x14ac:dyDescent="0.25">
      <c r="A462" s="10"/>
      <c r="B462" s="11"/>
      <c r="C462" s="12" t="s">
        <v>70</v>
      </c>
      <c r="D462" s="32">
        <f t="shared" si="49"/>
        <v>0</v>
      </c>
      <c r="E462" s="32">
        <f t="shared" si="49"/>
        <v>0</v>
      </c>
      <c r="F462" s="32">
        <f>SUM(F470)</f>
        <v>0</v>
      </c>
      <c r="G462" s="34"/>
    </row>
    <row r="463" spans="1:7" s="15" customFormat="1" ht="13.2" customHeight="1" x14ac:dyDescent="0.25">
      <c r="A463" s="10"/>
      <c r="B463" s="11"/>
      <c r="C463" s="12" t="s">
        <v>71</v>
      </c>
      <c r="D463" s="32"/>
      <c r="E463" s="32"/>
      <c r="F463" s="32"/>
      <c r="G463" s="34"/>
    </row>
    <row r="464" spans="1:7" s="15" customFormat="1" ht="12.6" customHeight="1" x14ac:dyDescent="0.25">
      <c r="A464" s="10"/>
      <c r="B464" s="11"/>
      <c r="C464" s="12"/>
      <c r="D464" s="13"/>
      <c r="E464" s="13"/>
      <c r="F464" s="13"/>
      <c r="G464" s="14"/>
    </row>
    <row r="465" spans="1:8" s="15" customFormat="1" ht="35.4" customHeight="1" x14ac:dyDescent="0.25">
      <c r="A465" s="10" t="s">
        <v>40</v>
      </c>
      <c r="B465" s="11" t="s">
        <v>124</v>
      </c>
      <c r="C465" s="12"/>
      <c r="D465" s="13"/>
      <c r="E465" s="13"/>
      <c r="F465" s="13"/>
      <c r="G465" s="14"/>
      <c r="H465" s="91" t="s">
        <v>156</v>
      </c>
    </row>
    <row r="466" spans="1:8" s="15" customFormat="1" ht="15" customHeight="1" x14ac:dyDescent="0.25">
      <c r="A466" s="10"/>
      <c r="B466" s="11"/>
      <c r="C466" s="30" t="s">
        <v>69</v>
      </c>
      <c r="D466" s="13">
        <f>SUM(D468:D471)</f>
        <v>0</v>
      </c>
      <c r="E466" s="13">
        <f>SUM(E468:E471)</f>
        <v>0</v>
      </c>
      <c r="F466" s="13">
        <f>SUM(F468:F471)</f>
        <v>0</v>
      </c>
      <c r="G466" s="14" t="e">
        <f>F466/E466*100</f>
        <v>#DIV/0!</v>
      </c>
      <c r="H466" s="92"/>
    </row>
    <row r="467" spans="1:8" s="15" customFormat="1" ht="14.4" customHeight="1" x14ac:dyDescent="0.25">
      <c r="A467" s="10"/>
      <c r="B467" s="11"/>
      <c r="C467" s="12" t="s">
        <v>5</v>
      </c>
      <c r="D467" s="13"/>
      <c r="E467" s="13"/>
      <c r="F467" s="13"/>
      <c r="G467" s="14"/>
      <c r="H467" s="92"/>
    </row>
    <row r="468" spans="1:8" s="15" customFormat="1" ht="14.4" customHeight="1" x14ac:dyDescent="0.25">
      <c r="A468" s="10"/>
      <c r="B468" s="11"/>
      <c r="C468" s="12" t="s">
        <v>56</v>
      </c>
      <c r="D468" s="75">
        <v>0</v>
      </c>
      <c r="E468" s="75">
        <v>0</v>
      </c>
      <c r="F468" s="75">
        <v>0</v>
      </c>
      <c r="G468" s="14"/>
      <c r="H468" s="92"/>
    </row>
    <row r="469" spans="1:8" s="15" customFormat="1" ht="13.5" customHeight="1" x14ac:dyDescent="0.25">
      <c r="A469" s="10"/>
      <c r="B469" s="11"/>
      <c r="C469" s="12" t="s">
        <v>55</v>
      </c>
      <c r="D469" s="13">
        <v>0</v>
      </c>
      <c r="E469" s="13">
        <v>0</v>
      </c>
      <c r="F469" s="13">
        <v>0</v>
      </c>
      <c r="G469" s="14"/>
      <c r="H469" s="92"/>
    </row>
    <row r="470" spans="1:8" s="15" customFormat="1" ht="13.95" customHeight="1" x14ac:dyDescent="0.25">
      <c r="A470" s="10"/>
      <c r="B470" s="11"/>
      <c r="C470" s="12" t="s">
        <v>70</v>
      </c>
      <c r="D470" s="13">
        <v>0</v>
      </c>
      <c r="E470" s="13">
        <v>0</v>
      </c>
      <c r="F470" s="13">
        <v>0</v>
      </c>
      <c r="G470" s="14"/>
      <c r="H470" s="92"/>
    </row>
    <row r="471" spans="1:8" s="15" customFormat="1" ht="15" customHeight="1" x14ac:dyDescent="0.25">
      <c r="A471" s="10"/>
      <c r="B471" s="11"/>
      <c r="C471" s="12" t="s">
        <v>71</v>
      </c>
      <c r="D471" s="13"/>
      <c r="E471" s="13"/>
      <c r="F471" s="13"/>
      <c r="G471" s="14"/>
      <c r="H471" s="92"/>
    </row>
    <row r="472" spans="1:8" s="15" customFormat="1" ht="15" customHeight="1" x14ac:dyDescent="0.25">
      <c r="A472" s="10"/>
      <c r="B472" s="11"/>
      <c r="C472" s="30"/>
      <c r="D472" s="13"/>
      <c r="E472" s="13"/>
      <c r="F472" s="13"/>
      <c r="G472" s="14"/>
      <c r="H472" s="92"/>
    </row>
    <row r="473" spans="1:8" s="15" customFormat="1" ht="34.950000000000003" customHeight="1" x14ac:dyDescent="0.25">
      <c r="A473" s="73" t="s">
        <v>41</v>
      </c>
      <c r="B473" s="47" t="s">
        <v>125</v>
      </c>
      <c r="C473" s="12"/>
      <c r="D473" s="13"/>
      <c r="E473" s="13"/>
      <c r="F473" s="13"/>
      <c r="G473" s="14"/>
      <c r="H473" s="92"/>
    </row>
    <row r="474" spans="1:8" s="15" customFormat="1" ht="13.5" customHeight="1" x14ac:dyDescent="0.25">
      <c r="A474" s="10"/>
      <c r="B474" s="11"/>
      <c r="C474" s="30" t="s">
        <v>69</v>
      </c>
      <c r="D474" s="32">
        <v>0</v>
      </c>
      <c r="E474" s="32">
        <f>SUM(E476:E479)</f>
        <v>14935798.48</v>
      </c>
      <c r="F474" s="32">
        <f>SUM(F476:F479)</f>
        <v>1210756.32</v>
      </c>
      <c r="G474" s="34">
        <f>F474/E474*100</f>
        <v>8.1064050349988381</v>
      </c>
    </row>
    <row r="475" spans="1:8" s="15" customFormat="1" ht="13.5" customHeight="1" x14ac:dyDescent="0.25">
      <c r="A475" s="10"/>
      <c r="B475" s="11"/>
      <c r="C475" s="12" t="s">
        <v>5</v>
      </c>
      <c r="D475" s="32"/>
      <c r="E475" s="32"/>
      <c r="F475" s="32"/>
      <c r="G475" s="34"/>
    </row>
    <row r="476" spans="1:8" s="15" customFormat="1" ht="12" customHeight="1" x14ac:dyDescent="0.25">
      <c r="A476" s="10"/>
      <c r="B476" s="11"/>
      <c r="C476" s="12" t="s">
        <v>56</v>
      </c>
      <c r="D476" s="32">
        <v>0</v>
      </c>
      <c r="E476" s="32">
        <v>0</v>
      </c>
      <c r="F476" s="32">
        <v>0</v>
      </c>
      <c r="G476" s="34">
        <v>0</v>
      </c>
    </row>
    <row r="477" spans="1:8" s="15" customFormat="1" ht="16.5" customHeight="1" x14ac:dyDescent="0.25">
      <c r="A477" s="10"/>
      <c r="B477" s="11"/>
      <c r="C477" s="12" t="s">
        <v>55</v>
      </c>
      <c r="D477" s="54">
        <v>0</v>
      </c>
      <c r="E477" s="54">
        <v>0</v>
      </c>
      <c r="F477" s="54">
        <v>0</v>
      </c>
      <c r="G477" s="34" t="e">
        <f t="shared" ref="G477:G478" si="50">F477/E477*100</f>
        <v>#DIV/0!</v>
      </c>
    </row>
    <row r="478" spans="1:8" s="15" customFormat="1" ht="12.75" customHeight="1" x14ac:dyDescent="0.25">
      <c r="A478" s="10"/>
      <c r="B478" s="11"/>
      <c r="C478" s="12" t="s">
        <v>70</v>
      </c>
      <c r="D478" s="32">
        <v>0</v>
      </c>
      <c r="E478" s="32">
        <v>14935798.48</v>
      </c>
      <c r="F478" s="54">
        <v>1210756.32</v>
      </c>
      <c r="G478" s="34">
        <f t="shared" si="50"/>
        <v>8.1064050349988381</v>
      </c>
    </row>
    <row r="479" spans="1:8" s="15" customFormat="1" ht="12.75" customHeight="1" x14ac:dyDescent="0.25">
      <c r="A479" s="10"/>
      <c r="B479" s="11"/>
      <c r="C479" s="12" t="s">
        <v>71</v>
      </c>
      <c r="D479" s="54"/>
      <c r="E479" s="54"/>
      <c r="F479" s="54"/>
      <c r="G479" s="54"/>
    </row>
    <row r="480" spans="1:8" s="15" customFormat="1" ht="15.75" customHeight="1" x14ac:dyDescent="0.25">
      <c r="A480" s="10"/>
      <c r="B480" s="11"/>
      <c r="C480" s="12"/>
      <c r="D480" s="16"/>
      <c r="E480" s="16"/>
      <c r="F480" s="16"/>
      <c r="G480" s="16"/>
    </row>
    <row r="481" spans="1:9" s="15" customFormat="1" ht="34.950000000000003" customHeight="1" x14ac:dyDescent="0.25">
      <c r="A481" s="73" t="s">
        <v>42</v>
      </c>
      <c r="B481" s="47" t="s">
        <v>126</v>
      </c>
      <c r="C481" s="30"/>
      <c r="D481" s="16"/>
      <c r="E481" s="16"/>
      <c r="F481" s="16"/>
      <c r="G481" s="16"/>
    </row>
    <row r="482" spans="1:9" s="15" customFormat="1" ht="13.5" customHeight="1" x14ac:dyDescent="0.25">
      <c r="A482" s="10"/>
      <c r="B482" s="11"/>
      <c r="C482" s="30" t="s">
        <v>69</v>
      </c>
      <c r="D482" s="54">
        <v>0</v>
      </c>
      <c r="E482" s="32">
        <f>SUM(E490+E498)</f>
        <v>8611089.4800000004</v>
      </c>
      <c r="F482" s="32">
        <f>SUM(F490+F498)</f>
        <v>2841246.94</v>
      </c>
      <c r="G482" s="32">
        <f>F482/E482*100</f>
        <v>32.995208638802808</v>
      </c>
    </row>
    <row r="483" spans="1:9" s="15" customFormat="1" ht="14.25" customHeight="1" x14ac:dyDescent="0.25">
      <c r="A483" s="10"/>
      <c r="B483" s="11"/>
      <c r="C483" s="12" t="s">
        <v>5</v>
      </c>
      <c r="D483" s="54"/>
      <c r="E483" s="54"/>
      <c r="F483" s="54"/>
      <c r="G483" s="32"/>
      <c r="I483" s="53"/>
    </row>
    <row r="484" spans="1:9" s="23" customFormat="1" ht="12.75" customHeight="1" x14ac:dyDescent="0.25">
      <c r="A484" s="10"/>
      <c r="B484" s="11"/>
      <c r="C484" s="12" t="s">
        <v>56</v>
      </c>
      <c r="D484" s="54">
        <f t="shared" ref="D484:E486" si="51">SUM(D492+D500)</f>
        <v>0</v>
      </c>
      <c r="E484" s="32">
        <f t="shared" si="51"/>
        <v>0</v>
      </c>
      <c r="F484" s="54">
        <f>SUM(F492+F500)</f>
        <v>0</v>
      </c>
      <c r="G484" s="32">
        <v>0</v>
      </c>
    </row>
    <row r="485" spans="1:9" s="58" customFormat="1" ht="15.6" customHeight="1" x14ac:dyDescent="0.3">
      <c r="A485" s="10"/>
      <c r="B485" s="11"/>
      <c r="C485" s="12" t="s">
        <v>55</v>
      </c>
      <c r="D485" s="54">
        <f t="shared" si="51"/>
        <v>0</v>
      </c>
      <c r="E485" s="32">
        <f t="shared" si="51"/>
        <v>0</v>
      </c>
      <c r="F485" s="54">
        <f>SUM(F493+F501)</f>
        <v>0</v>
      </c>
      <c r="G485" s="32">
        <v>0</v>
      </c>
      <c r="I485" s="61"/>
    </row>
    <row r="486" spans="1:9" s="58" customFormat="1" ht="14.4" x14ac:dyDescent="0.3">
      <c r="A486" s="10"/>
      <c r="B486" s="11"/>
      <c r="C486" s="12" t="s">
        <v>70</v>
      </c>
      <c r="D486" s="54">
        <v>0</v>
      </c>
      <c r="E486" s="32">
        <f t="shared" si="51"/>
        <v>8611089.4800000004</v>
      </c>
      <c r="F486" s="54">
        <f>SUM(F494+F502)</f>
        <v>2841246.94</v>
      </c>
      <c r="G486" s="32">
        <f t="shared" ref="G486" si="52">F486/E486*100</f>
        <v>32.995208638802808</v>
      </c>
    </row>
    <row r="487" spans="1:9" s="58" customFormat="1" ht="13.5" customHeight="1" x14ac:dyDescent="0.3">
      <c r="A487" s="10"/>
      <c r="B487" s="11"/>
      <c r="C487" s="12" t="s">
        <v>71</v>
      </c>
      <c r="D487" s="54"/>
      <c r="E487" s="32"/>
      <c r="F487" s="54"/>
      <c r="G487" s="54"/>
    </row>
    <row r="488" spans="1:9" s="58" customFormat="1" ht="13.95" customHeight="1" x14ac:dyDescent="0.3">
      <c r="A488" s="10"/>
      <c r="B488" s="11"/>
      <c r="C488" s="12"/>
      <c r="D488" s="16"/>
      <c r="E488" s="13"/>
      <c r="F488" s="16"/>
      <c r="G488" s="16"/>
    </row>
    <row r="489" spans="1:9" s="22" customFormat="1" ht="39" customHeight="1" x14ac:dyDescent="0.25">
      <c r="A489" s="10" t="s">
        <v>152</v>
      </c>
      <c r="B489" s="11" t="s">
        <v>127</v>
      </c>
      <c r="C489" s="12"/>
      <c r="D489" s="16"/>
      <c r="E489" s="16"/>
      <c r="F489" s="16"/>
      <c r="G489" s="16"/>
    </row>
    <row r="490" spans="1:9" s="22" customFormat="1" ht="15.6" customHeight="1" x14ac:dyDescent="0.25">
      <c r="A490" s="10"/>
      <c r="B490" s="11"/>
      <c r="C490" s="30" t="s">
        <v>69</v>
      </c>
      <c r="D490" s="16">
        <v>0</v>
      </c>
      <c r="E490" s="16">
        <f>SUM(E492:E495)</f>
        <v>1715720</v>
      </c>
      <c r="F490" s="16">
        <f>SUM(F492:F495)</f>
        <v>0</v>
      </c>
      <c r="G490" s="16">
        <f>F490/E490*100</f>
        <v>0</v>
      </c>
    </row>
    <row r="491" spans="1:9" s="22" customFormat="1" ht="12.75" customHeight="1" x14ac:dyDescent="0.25">
      <c r="A491" s="10"/>
      <c r="B491" s="11"/>
      <c r="C491" s="12" t="s">
        <v>5</v>
      </c>
      <c r="D491" s="16"/>
      <c r="E491" s="16"/>
      <c r="F491" s="16"/>
      <c r="G491" s="16"/>
    </row>
    <row r="492" spans="1:9" s="22" customFormat="1" ht="13.2" customHeight="1" x14ac:dyDescent="0.25">
      <c r="A492" s="10"/>
      <c r="B492" s="11"/>
      <c r="C492" s="12" t="s">
        <v>56</v>
      </c>
      <c r="D492" s="16">
        <v>0</v>
      </c>
      <c r="E492" s="16">
        <v>0</v>
      </c>
      <c r="F492" s="16">
        <v>0</v>
      </c>
      <c r="G492" s="16">
        <v>0</v>
      </c>
    </row>
    <row r="493" spans="1:9" s="22" customFormat="1" ht="16.95" customHeight="1" x14ac:dyDescent="0.25">
      <c r="A493" s="10"/>
      <c r="B493" s="11"/>
      <c r="C493" s="12" t="s">
        <v>55</v>
      </c>
      <c r="D493" s="16">
        <v>0</v>
      </c>
      <c r="E493" s="16">
        <v>0</v>
      </c>
      <c r="F493" s="16">
        <v>0</v>
      </c>
      <c r="G493" s="16">
        <v>0</v>
      </c>
    </row>
    <row r="494" spans="1:9" s="22" customFormat="1" ht="15" customHeight="1" x14ac:dyDescent="0.25">
      <c r="A494" s="10"/>
      <c r="B494" s="11"/>
      <c r="C494" s="12" t="s">
        <v>70</v>
      </c>
      <c r="D494" s="16">
        <v>0</v>
      </c>
      <c r="E494" s="16">
        <v>1715720</v>
      </c>
      <c r="F494" s="16">
        <v>0</v>
      </c>
      <c r="G494" s="16">
        <v>0</v>
      </c>
    </row>
    <row r="495" spans="1:9" s="22" customFormat="1" ht="13.95" customHeight="1" x14ac:dyDescent="0.25">
      <c r="A495" s="10"/>
      <c r="B495" s="11"/>
      <c r="C495" s="12" t="s">
        <v>71</v>
      </c>
      <c r="D495" s="16"/>
      <c r="E495" s="16"/>
      <c r="F495" s="16"/>
      <c r="G495" s="16"/>
    </row>
    <row r="496" spans="1:9" s="22" customFormat="1" ht="12" customHeight="1" x14ac:dyDescent="0.25">
      <c r="A496" s="10"/>
      <c r="B496" s="11"/>
      <c r="C496" s="12"/>
      <c r="D496" s="16"/>
      <c r="E496" s="16"/>
      <c r="F496" s="16"/>
      <c r="G496" s="16"/>
    </row>
    <row r="497" spans="1:7" s="22" customFormat="1" ht="22.95" customHeight="1" x14ac:dyDescent="0.25">
      <c r="A497" s="26" t="s">
        <v>153</v>
      </c>
      <c r="B497" s="11" t="s">
        <v>75</v>
      </c>
      <c r="C497" s="12"/>
      <c r="D497" s="16"/>
      <c r="E497" s="16"/>
      <c r="F497" s="16"/>
      <c r="G497" s="16"/>
    </row>
    <row r="498" spans="1:7" s="22" customFormat="1" ht="13.95" customHeight="1" x14ac:dyDescent="0.25">
      <c r="A498" s="26"/>
      <c r="B498" s="11"/>
      <c r="C498" s="30" t="s">
        <v>69</v>
      </c>
      <c r="D498" s="16">
        <v>0</v>
      </c>
      <c r="E498" s="16">
        <f>SUM(E500:E503)</f>
        <v>6895369.4800000004</v>
      </c>
      <c r="F498" s="16">
        <f>SUM(F500:F503)</f>
        <v>2841246.94</v>
      </c>
      <c r="G498" s="16">
        <f>F498/E498*100</f>
        <v>41.205144238333105</v>
      </c>
    </row>
    <row r="499" spans="1:7" s="22" customFormat="1" x14ac:dyDescent="0.25">
      <c r="A499" s="26"/>
      <c r="B499" s="11"/>
      <c r="C499" s="12" t="s">
        <v>5</v>
      </c>
      <c r="D499" s="16"/>
      <c r="E499" s="16"/>
      <c r="F499" s="16"/>
      <c r="G499" s="16"/>
    </row>
    <row r="500" spans="1:7" s="22" customFormat="1" x14ac:dyDescent="0.25">
      <c r="A500" s="26"/>
      <c r="B500" s="11"/>
      <c r="C500" s="12" t="s">
        <v>56</v>
      </c>
      <c r="D500" s="16">
        <v>0</v>
      </c>
      <c r="E500" s="16">
        <v>0</v>
      </c>
      <c r="F500" s="16">
        <v>0</v>
      </c>
      <c r="G500" s="16">
        <v>0</v>
      </c>
    </row>
    <row r="501" spans="1:7" s="22" customFormat="1" ht="13.5" customHeight="1" x14ac:dyDescent="0.25">
      <c r="A501" s="26"/>
      <c r="B501" s="11"/>
      <c r="C501" s="12" t="s">
        <v>55</v>
      </c>
      <c r="D501" s="16">
        <v>0</v>
      </c>
      <c r="E501" s="16">
        <v>0</v>
      </c>
      <c r="F501" s="16">
        <v>0</v>
      </c>
      <c r="G501" s="16">
        <v>0</v>
      </c>
    </row>
    <row r="502" spans="1:7" s="22" customFormat="1" ht="14.25" customHeight="1" x14ac:dyDescent="0.25">
      <c r="A502" s="26"/>
      <c r="B502" s="11"/>
      <c r="C502" s="12" t="s">
        <v>70</v>
      </c>
      <c r="D502" s="16">
        <v>0</v>
      </c>
      <c r="E502" s="16">
        <v>6895369.4800000004</v>
      </c>
      <c r="F502" s="16">
        <v>2841246.94</v>
      </c>
      <c r="G502" s="16">
        <f t="shared" ref="G502" si="53">F502/E502*100</f>
        <v>41.205144238333105</v>
      </c>
    </row>
    <row r="503" spans="1:7" s="22" customFormat="1" ht="12.6" customHeight="1" x14ac:dyDescent="0.25">
      <c r="A503" s="26"/>
      <c r="B503" s="11"/>
      <c r="C503" s="12" t="s">
        <v>71</v>
      </c>
      <c r="D503" s="16"/>
      <c r="E503" s="16"/>
      <c r="F503" s="16"/>
      <c r="G503" s="16"/>
    </row>
    <row r="504" spans="1:7" s="22" customFormat="1" ht="12.75" customHeight="1" x14ac:dyDescent="0.25">
      <c r="A504" s="10"/>
      <c r="B504" s="11"/>
      <c r="C504" s="12"/>
      <c r="D504" s="16"/>
      <c r="E504" s="16"/>
      <c r="F504" s="16"/>
      <c r="G504" s="16"/>
    </row>
    <row r="505" spans="1:7" s="22" customFormat="1" ht="28.2" customHeight="1" x14ac:dyDescent="0.25">
      <c r="A505" s="73" t="s">
        <v>43</v>
      </c>
      <c r="B505" s="47" t="s">
        <v>136</v>
      </c>
      <c r="C505" s="30"/>
      <c r="D505" s="16"/>
      <c r="E505" s="16"/>
      <c r="F505" s="16"/>
      <c r="G505" s="16"/>
    </row>
    <row r="506" spans="1:7" s="22" customFormat="1" ht="12" customHeight="1" x14ac:dyDescent="0.25">
      <c r="A506" s="10"/>
      <c r="B506" s="11"/>
      <c r="C506" s="30" t="s">
        <v>69</v>
      </c>
      <c r="D506" s="54">
        <v>0</v>
      </c>
      <c r="E506" s="54">
        <f>SUM(E514+E522)</f>
        <v>22843170.390000001</v>
      </c>
      <c r="F506" s="54">
        <f>SUM(F508+F509+F510)</f>
        <v>10970278.1</v>
      </c>
      <c r="G506" s="54">
        <f>F506/E506*100</f>
        <v>48.024323737489752</v>
      </c>
    </row>
    <row r="507" spans="1:7" s="22" customFormat="1" ht="12" customHeight="1" x14ac:dyDescent="0.25">
      <c r="A507" s="10"/>
      <c r="B507" s="11"/>
      <c r="C507" s="12" t="s">
        <v>5</v>
      </c>
      <c r="D507" s="79"/>
      <c r="E507" s="79"/>
      <c r="F507" s="79"/>
      <c r="G507" s="54"/>
    </row>
    <row r="508" spans="1:7" s="22" customFormat="1" ht="12" customHeight="1" x14ac:dyDescent="0.25">
      <c r="A508" s="10"/>
      <c r="B508" s="63"/>
      <c r="C508" s="12" t="s">
        <v>56</v>
      </c>
      <c r="D508" s="54">
        <v>0</v>
      </c>
      <c r="E508" s="54">
        <f t="shared" ref="E508:E510" si="54">SUM(E516+E524)</f>
        <v>0</v>
      </c>
      <c r="F508" s="54">
        <f>SUM(F516+F524)</f>
        <v>0</v>
      </c>
      <c r="G508" s="54">
        <v>0</v>
      </c>
    </row>
    <row r="509" spans="1:7" s="22" customFormat="1" ht="12.75" customHeight="1" x14ac:dyDescent="0.25">
      <c r="A509" s="10"/>
      <c r="B509" s="63"/>
      <c r="C509" s="12" t="s">
        <v>55</v>
      </c>
      <c r="D509" s="54">
        <v>0</v>
      </c>
      <c r="E509" s="54">
        <f t="shared" si="54"/>
        <v>18081513.07</v>
      </c>
      <c r="F509" s="54">
        <f>SUM(F517+F525)</f>
        <v>8884193.9000000004</v>
      </c>
      <c r="G509" s="54">
        <f t="shared" ref="G509:G510" si="55">F509/E509*100</f>
        <v>49.134128684950809</v>
      </c>
    </row>
    <row r="510" spans="1:7" s="22" customFormat="1" ht="13.95" customHeight="1" x14ac:dyDescent="0.25">
      <c r="A510" s="10"/>
      <c r="B510" s="63"/>
      <c r="C510" s="12" t="s">
        <v>70</v>
      </c>
      <c r="D510" s="32">
        <v>0</v>
      </c>
      <c r="E510" s="32">
        <f t="shared" si="54"/>
        <v>4761657.32</v>
      </c>
      <c r="F510" s="32">
        <f>SUM(F518+F526)</f>
        <v>2086084.2</v>
      </c>
      <c r="G510" s="54">
        <f t="shared" si="55"/>
        <v>43.810044692590353</v>
      </c>
    </row>
    <row r="511" spans="1:7" s="22" customFormat="1" x14ac:dyDescent="0.25">
      <c r="A511" s="10"/>
      <c r="B511" s="11"/>
      <c r="C511" s="12" t="s">
        <v>71</v>
      </c>
      <c r="D511" s="32"/>
      <c r="E511" s="32"/>
      <c r="F511" s="32"/>
      <c r="G511" s="80"/>
    </row>
    <row r="512" spans="1:7" s="22" customFormat="1" x14ac:dyDescent="0.25">
      <c r="A512" s="10"/>
      <c r="B512" s="11"/>
      <c r="C512" s="12"/>
      <c r="D512" s="13"/>
      <c r="E512" s="13"/>
      <c r="F512" s="13"/>
      <c r="G512" s="14"/>
    </row>
    <row r="513" spans="1:7" s="22" customFormat="1" ht="27.6" customHeight="1" x14ac:dyDescent="0.25">
      <c r="A513" s="10" t="s">
        <v>44</v>
      </c>
      <c r="B513" s="11" t="s">
        <v>128</v>
      </c>
      <c r="C513" s="12"/>
      <c r="D513" s="13"/>
      <c r="E513" s="13"/>
      <c r="F513" s="81"/>
      <c r="G513" s="11"/>
    </row>
    <row r="514" spans="1:7" s="22" customFormat="1" ht="17.399999999999999" customHeight="1" x14ac:dyDescent="0.25">
      <c r="A514" s="10"/>
      <c r="B514" s="11"/>
      <c r="C514" s="30" t="s">
        <v>69</v>
      </c>
      <c r="D514" s="13">
        <v>0</v>
      </c>
      <c r="E514" s="13">
        <f>SUM(E516:E519)</f>
        <v>17811513.07</v>
      </c>
      <c r="F514" s="13">
        <f>SUM(F516:F519)</f>
        <v>8884193.9000000004</v>
      </c>
      <c r="G514" s="14">
        <f>F514/E514*100</f>
        <v>49.878939902998368</v>
      </c>
    </row>
    <row r="515" spans="1:7" s="22" customFormat="1" ht="13.95" customHeight="1" x14ac:dyDescent="0.25">
      <c r="A515" s="10"/>
      <c r="B515" s="11"/>
      <c r="C515" s="12" t="s">
        <v>5</v>
      </c>
      <c r="D515" s="13"/>
      <c r="E515" s="13"/>
      <c r="F515" s="13"/>
      <c r="G515" s="14"/>
    </row>
    <row r="516" spans="1:7" s="22" customFormat="1" ht="15.6" customHeight="1" x14ac:dyDescent="0.25">
      <c r="A516" s="10"/>
      <c r="B516" s="11"/>
      <c r="C516" s="12" t="s">
        <v>56</v>
      </c>
      <c r="D516" s="13">
        <v>0</v>
      </c>
      <c r="E516" s="82">
        <v>0</v>
      </c>
      <c r="F516" s="13">
        <v>0</v>
      </c>
      <c r="G516" s="14">
        <v>0</v>
      </c>
    </row>
    <row r="517" spans="1:7" s="9" customFormat="1" ht="15.6" customHeight="1" x14ac:dyDescent="0.25">
      <c r="A517" s="10"/>
      <c r="B517" s="11"/>
      <c r="C517" s="12" t="s">
        <v>55</v>
      </c>
      <c r="D517" s="13">
        <v>0</v>
      </c>
      <c r="E517" s="13">
        <v>17811513.07</v>
      </c>
      <c r="F517" s="13">
        <v>8884193.9000000004</v>
      </c>
      <c r="G517" s="14">
        <f t="shared" ref="G517:G518" si="56">F517/E517*100</f>
        <v>49.878939902998368</v>
      </c>
    </row>
    <row r="518" spans="1:7" s="23" customFormat="1" ht="15.6" customHeight="1" x14ac:dyDescent="0.25">
      <c r="A518" s="10"/>
      <c r="B518" s="11"/>
      <c r="C518" s="12" t="s">
        <v>70</v>
      </c>
      <c r="D518" s="13">
        <v>0</v>
      </c>
      <c r="E518" s="13">
        <v>0</v>
      </c>
      <c r="F518" s="13">
        <v>0</v>
      </c>
      <c r="G518" s="14" t="e">
        <f t="shared" si="56"/>
        <v>#DIV/0!</v>
      </c>
    </row>
    <row r="519" spans="1:7" s="15" customFormat="1" ht="15" customHeight="1" x14ac:dyDescent="0.25">
      <c r="A519" s="10"/>
      <c r="B519" s="11"/>
      <c r="C519" s="12" t="s">
        <v>71</v>
      </c>
      <c r="D519" s="13"/>
      <c r="E519" s="81"/>
      <c r="F519" s="13"/>
      <c r="G519" s="81"/>
    </row>
    <row r="520" spans="1:7" s="15" customFormat="1" ht="15" customHeight="1" x14ac:dyDescent="0.25">
      <c r="A520" s="10"/>
      <c r="B520" s="11"/>
      <c r="C520" s="12"/>
    </row>
    <row r="521" spans="1:7" s="15" customFormat="1" ht="26.4" customHeight="1" x14ac:dyDescent="0.25">
      <c r="A521" s="10" t="s">
        <v>52</v>
      </c>
      <c r="B521" s="11" t="s">
        <v>75</v>
      </c>
      <c r="C521" s="30"/>
      <c r="D521" s="75"/>
      <c r="E521" s="75"/>
      <c r="F521" s="75"/>
      <c r="G521" s="13"/>
    </row>
    <row r="522" spans="1:7" s="15" customFormat="1" ht="14.25" customHeight="1" x14ac:dyDescent="0.25">
      <c r="A522" s="10"/>
      <c r="B522" s="11"/>
      <c r="C522" s="30" t="s">
        <v>69</v>
      </c>
      <c r="D522" s="13">
        <v>0</v>
      </c>
      <c r="E522" s="13">
        <f>SUM(E524:E527)</f>
        <v>5031657.32</v>
      </c>
      <c r="F522" s="13">
        <f>SUM(F524:F527)</f>
        <v>2086084.2</v>
      </c>
      <c r="G522" s="14">
        <f>F522/E522*100</f>
        <v>41.459186652242046</v>
      </c>
    </row>
    <row r="523" spans="1:7" s="15" customFormat="1" ht="12.6" customHeight="1" x14ac:dyDescent="0.25">
      <c r="A523" s="10"/>
      <c r="B523" s="11"/>
      <c r="C523" s="12" t="s">
        <v>5</v>
      </c>
      <c r="D523" s="13"/>
      <c r="E523" s="13"/>
      <c r="F523" s="13"/>
      <c r="G523" s="14"/>
    </row>
    <row r="524" spans="1:7" s="15" customFormat="1" ht="15" customHeight="1" x14ac:dyDescent="0.25">
      <c r="A524" s="29"/>
      <c r="B524" s="69"/>
      <c r="C524" s="12" t="s">
        <v>56</v>
      </c>
      <c r="D524" s="13">
        <v>0</v>
      </c>
      <c r="E524" s="13">
        <v>0</v>
      </c>
      <c r="F524" s="13">
        <v>0</v>
      </c>
      <c r="G524" s="14">
        <v>0</v>
      </c>
    </row>
    <row r="525" spans="1:7" s="15" customFormat="1" ht="15" customHeight="1" x14ac:dyDescent="0.25">
      <c r="A525" s="10"/>
      <c r="B525" s="69"/>
      <c r="C525" s="12" t="s">
        <v>55</v>
      </c>
      <c r="D525" s="13">
        <v>0</v>
      </c>
      <c r="E525" s="13">
        <v>270000</v>
      </c>
      <c r="F525" s="13">
        <v>0</v>
      </c>
      <c r="G525" s="14">
        <f t="shared" ref="G525:G526" si="57">F525/E525*100</f>
        <v>0</v>
      </c>
    </row>
    <row r="526" spans="1:7" s="15" customFormat="1" ht="12.75" customHeight="1" x14ac:dyDescent="0.25">
      <c r="A526" s="10"/>
      <c r="B526" s="69"/>
      <c r="C526" s="12" t="s">
        <v>70</v>
      </c>
      <c r="D526" s="13">
        <v>0</v>
      </c>
      <c r="E526" s="13">
        <v>4761657.32</v>
      </c>
      <c r="F526" s="13">
        <v>2086084.2</v>
      </c>
      <c r="G526" s="14">
        <f t="shared" si="57"/>
        <v>43.810044692590353</v>
      </c>
    </row>
    <row r="527" spans="1:7" s="15" customFormat="1" ht="13.5" customHeight="1" x14ac:dyDescent="0.25">
      <c r="A527" s="10"/>
      <c r="B527" s="69"/>
      <c r="C527" s="12" t="s">
        <v>71</v>
      </c>
      <c r="D527" s="13"/>
      <c r="E527" s="13"/>
      <c r="F527" s="13"/>
      <c r="G527" s="14"/>
    </row>
    <row r="528" spans="1:7" s="15" customFormat="1" ht="18.75" customHeight="1" x14ac:dyDescent="0.25">
      <c r="A528" s="45"/>
      <c r="B528" s="12"/>
      <c r="C528" s="12"/>
      <c r="D528" s="13"/>
      <c r="E528" s="13"/>
      <c r="F528" s="13"/>
      <c r="G528" s="14"/>
    </row>
    <row r="529" spans="1:7" s="15" customFormat="1" ht="23.4" customHeight="1" x14ac:dyDescent="0.25">
      <c r="A529" s="6" t="s">
        <v>45</v>
      </c>
      <c r="B529" s="47" t="s">
        <v>129</v>
      </c>
      <c r="C529" s="30"/>
      <c r="D529" s="75"/>
      <c r="E529" s="75"/>
      <c r="F529" s="75"/>
      <c r="G529" s="13"/>
    </row>
    <row r="530" spans="1:7" s="15" customFormat="1" ht="15" customHeight="1" x14ac:dyDescent="0.25">
      <c r="A530" s="10"/>
      <c r="B530" s="11"/>
      <c r="C530" s="30" t="s">
        <v>69</v>
      </c>
      <c r="D530" s="33">
        <v>0</v>
      </c>
      <c r="E530" s="33">
        <f>SUM(E538+E554)</f>
        <v>98199659.969999999</v>
      </c>
      <c r="F530" s="33">
        <f>SUM(F538+F554)</f>
        <v>44778479.049999997</v>
      </c>
      <c r="G530" s="34">
        <f>F530/E530*100</f>
        <v>45.599423728839618</v>
      </c>
    </row>
    <row r="531" spans="1:7" s="15" customFormat="1" ht="14.25" customHeight="1" x14ac:dyDescent="0.25">
      <c r="A531" s="10"/>
      <c r="B531" s="11"/>
      <c r="C531" s="12" t="s">
        <v>5</v>
      </c>
      <c r="D531" s="83"/>
      <c r="E531" s="83"/>
      <c r="F531" s="83"/>
      <c r="G531" s="34"/>
    </row>
    <row r="532" spans="1:7" s="15" customFormat="1" ht="14.25" customHeight="1" x14ac:dyDescent="0.25">
      <c r="A532" s="10"/>
      <c r="B532" s="11"/>
      <c r="C532" s="12" t="s">
        <v>56</v>
      </c>
      <c r="D532" s="32">
        <f t="shared" ref="D532:F533" si="58">SUM(D540+D556)</f>
        <v>0</v>
      </c>
      <c r="E532" s="32">
        <f t="shared" si="58"/>
        <v>0</v>
      </c>
      <c r="F532" s="32">
        <f t="shared" si="58"/>
        <v>0</v>
      </c>
      <c r="G532" s="34">
        <v>0</v>
      </c>
    </row>
    <row r="533" spans="1:7" s="15" customFormat="1" ht="12.75" customHeight="1" x14ac:dyDescent="0.25">
      <c r="A533" s="10"/>
      <c r="B533" s="11"/>
      <c r="C533" s="12" t="s">
        <v>55</v>
      </c>
      <c r="D533" s="32">
        <f t="shared" si="58"/>
        <v>0</v>
      </c>
      <c r="E533" s="32">
        <f t="shared" si="58"/>
        <v>0</v>
      </c>
      <c r="F533" s="32">
        <f t="shared" si="58"/>
        <v>0</v>
      </c>
      <c r="G533" s="34">
        <v>0</v>
      </c>
    </row>
    <row r="534" spans="1:7" s="15" customFormat="1" ht="12.75" customHeight="1" x14ac:dyDescent="0.25">
      <c r="A534" s="10"/>
      <c r="B534" s="11"/>
      <c r="C534" s="12" t="s">
        <v>70</v>
      </c>
      <c r="D534" s="33">
        <v>0</v>
      </c>
      <c r="E534" s="33">
        <f>SUM(E542+E558)</f>
        <v>98199659.969999999</v>
      </c>
      <c r="F534" s="33">
        <f>SUM(F542+F550+F558)</f>
        <v>44778479.049999997</v>
      </c>
      <c r="G534" s="34">
        <f t="shared" ref="G534" si="59">F534/E534*100</f>
        <v>45.599423728839618</v>
      </c>
    </row>
    <row r="535" spans="1:7" s="15" customFormat="1" ht="12.75" customHeight="1" x14ac:dyDescent="0.25">
      <c r="A535" s="10"/>
      <c r="B535" s="11"/>
      <c r="C535" s="12" t="s">
        <v>71</v>
      </c>
      <c r="D535" s="13"/>
      <c r="E535" s="13"/>
      <c r="F535" s="13"/>
      <c r="G535" s="13"/>
    </row>
    <row r="536" spans="1:7" s="15" customFormat="1" ht="12" customHeight="1" x14ac:dyDescent="0.25">
      <c r="A536" s="10"/>
      <c r="B536" s="11"/>
      <c r="C536" s="12"/>
    </row>
    <row r="537" spans="1:7" s="15" customFormat="1" ht="32.4" customHeight="1" x14ac:dyDescent="0.25">
      <c r="A537" s="10" t="s">
        <v>46</v>
      </c>
      <c r="B537" s="11" t="s">
        <v>158</v>
      </c>
      <c r="C537" s="30"/>
      <c r="D537" s="13"/>
      <c r="E537" s="13"/>
      <c r="F537" s="13"/>
      <c r="G537" s="13"/>
    </row>
    <row r="538" spans="1:7" s="15" customFormat="1" ht="16.2" customHeight="1" x14ac:dyDescent="0.25">
      <c r="A538" s="10"/>
      <c r="B538" s="11"/>
      <c r="C538" s="30" t="s">
        <v>69</v>
      </c>
      <c r="D538" s="75">
        <v>0</v>
      </c>
      <c r="E538" s="75">
        <f>SUM(E540:E543)</f>
        <v>24223244.32</v>
      </c>
      <c r="F538" s="75">
        <f>SUM(F540:F543)</f>
        <v>12427568.460000001</v>
      </c>
      <c r="G538" s="75">
        <f>F538/E538*100</f>
        <v>51.304310421123645</v>
      </c>
    </row>
    <row r="539" spans="1:7" s="15" customFormat="1" ht="12.6" customHeight="1" x14ac:dyDescent="0.25">
      <c r="A539" s="10"/>
      <c r="B539" s="11"/>
      <c r="C539" s="12" t="s">
        <v>5</v>
      </c>
      <c r="D539" s="75"/>
      <c r="E539" s="75"/>
      <c r="F539" s="75"/>
      <c r="G539" s="75"/>
    </row>
    <row r="540" spans="1:7" s="15" customFormat="1" ht="15" customHeight="1" x14ac:dyDescent="0.25">
      <c r="A540" s="10"/>
      <c r="B540" s="11"/>
      <c r="C540" s="12" t="s">
        <v>56</v>
      </c>
      <c r="D540" s="84">
        <v>0</v>
      </c>
      <c r="E540" s="13">
        <v>0</v>
      </c>
      <c r="F540" s="13">
        <f>+F556</f>
        <v>0</v>
      </c>
      <c r="G540" s="75">
        <v>0</v>
      </c>
    </row>
    <row r="541" spans="1:7" s="15" customFormat="1" ht="16.2" customHeight="1" x14ac:dyDescent="0.25">
      <c r="A541" s="10"/>
      <c r="B541" s="66"/>
      <c r="C541" s="12" t="s">
        <v>55</v>
      </c>
      <c r="D541" s="13">
        <v>0</v>
      </c>
      <c r="E541" s="13">
        <v>0</v>
      </c>
      <c r="F541" s="13">
        <f>+F557</f>
        <v>0</v>
      </c>
      <c r="G541" s="75">
        <v>0</v>
      </c>
    </row>
    <row r="542" spans="1:7" s="15" customFormat="1" ht="18.600000000000001" customHeight="1" x14ac:dyDescent="0.25">
      <c r="A542" s="10"/>
      <c r="B542" s="66"/>
      <c r="C542" s="12" t="s">
        <v>70</v>
      </c>
      <c r="D542" s="75">
        <v>0</v>
      </c>
      <c r="E542" s="75">
        <v>24223244.32</v>
      </c>
      <c r="F542" s="75">
        <v>12427568.460000001</v>
      </c>
      <c r="G542" s="75">
        <f t="shared" ref="G542" si="60">F542/E542*100</f>
        <v>51.304310421123645</v>
      </c>
    </row>
    <row r="543" spans="1:7" s="15" customFormat="1" ht="15.75" customHeight="1" x14ac:dyDescent="0.25">
      <c r="A543" s="10"/>
      <c r="B543" s="11"/>
      <c r="C543" s="12" t="s">
        <v>71</v>
      </c>
      <c r="D543" s="13"/>
      <c r="E543" s="13"/>
      <c r="F543" s="13"/>
      <c r="G543" s="13"/>
    </row>
    <row r="544" spans="1:7" s="9" customFormat="1" ht="13.8" x14ac:dyDescent="0.25">
      <c r="A544" s="10"/>
      <c r="B544" s="11"/>
      <c r="C544" s="12"/>
      <c r="D544" s="13"/>
      <c r="E544" s="13"/>
      <c r="F544" s="13"/>
      <c r="G544" s="13"/>
    </row>
    <row r="545" spans="1:7" s="9" customFormat="1" ht="26.4" hidden="1" customHeight="1" x14ac:dyDescent="0.25">
      <c r="A545" s="10" t="s">
        <v>47</v>
      </c>
      <c r="B545" s="11" t="s">
        <v>159</v>
      </c>
      <c r="C545" s="30"/>
      <c r="D545" s="13"/>
      <c r="E545" s="13"/>
      <c r="F545" s="13"/>
      <c r="G545" s="13"/>
    </row>
    <row r="546" spans="1:7" s="9" customFormat="1" ht="13.8" hidden="1" x14ac:dyDescent="0.25">
      <c r="A546" s="10"/>
      <c r="B546" s="11"/>
      <c r="C546" s="30" t="s">
        <v>69</v>
      </c>
      <c r="D546" s="75">
        <v>0</v>
      </c>
      <c r="E546" s="75">
        <f>SUM(E548:E551)</f>
        <v>0</v>
      </c>
      <c r="F546" s="75">
        <f>SUM(F548:F551)</f>
        <v>0</v>
      </c>
      <c r="G546" s="75" t="e">
        <f>F546/E546*100</f>
        <v>#DIV/0!</v>
      </c>
    </row>
    <row r="547" spans="1:7" s="9" customFormat="1" ht="14.4" hidden="1" customHeight="1" x14ac:dyDescent="0.25">
      <c r="A547" s="10"/>
      <c r="B547" s="11"/>
      <c r="C547" s="12" t="s">
        <v>5</v>
      </c>
      <c r="D547" s="75"/>
      <c r="E547" s="75"/>
      <c r="F547" s="75"/>
      <c r="G547" s="75"/>
    </row>
    <row r="548" spans="1:7" s="9" customFormat="1" ht="14.25" hidden="1" customHeight="1" x14ac:dyDescent="0.25">
      <c r="A548" s="10"/>
      <c r="B548" s="11"/>
      <c r="C548" s="12" t="s">
        <v>56</v>
      </c>
      <c r="D548" s="13">
        <v>0</v>
      </c>
      <c r="E548" s="13">
        <v>0</v>
      </c>
      <c r="F548" s="13">
        <v>0</v>
      </c>
      <c r="G548" s="75"/>
    </row>
    <row r="549" spans="1:7" s="9" customFormat="1" ht="14.25" hidden="1" customHeight="1" x14ac:dyDescent="0.25">
      <c r="A549" s="10"/>
      <c r="B549" s="66"/>
      <c r="C549" s="12" t="s">
        <v>55</v>
      </c>
      <c r="D549" s="13">
        <v>0</v>
      </c>
      <c r="E549" s="13">
        <v>0</v>
      </c>
      <c r="F549" s="13">
        <v>0</v>
      </c>
      <c r="G549" s="75"/>
    </row>
    <row r="550" spans="1:7" s="23" customFormat="1" ht="12.75" hidden="1" customHeight="1" x14ac:dyDescent="0.25">
      <c r="A550" s="10"/>
      <c r="B550" s="66"/>
      <c r="C550" s="12" t="s">
        <v>70</v>
      </c>
      <c r="D550" s="75">
        <v>0</v>
      </c>
      <c r="E550" s="75">
        <v>0</v>
      </c>
      <c r="F550" s="75">
        <v>0</v>
      </c>
      <c r="G550" s="14"/>
    </row>
    <row r="551" spans="1:7" s="9" customFormat="1" ht="14.4" hidden="1" customHeight="1" x14ac:dyDescent="0.25">
      <c r="A551" s="10"/>
      <c r="B551" s="11"/>
      <c r="C551" s="12" t="s">
        <v>71</v>
      </c>
      <c r="D551" s="13"/>
      <c r="E551" s="13"/>
      <c r="F551" s="13"/>
      <c r="G551" s="13"/>
    </row>
    <row r="552" spans="1:7" s="9" customFormat="1" ht="14.4" customHeight="1" x14ac:dyDescent="0.25">
      <c r="A552" s="10"/>
      <c r="B552" s="11"/>
      <c r="C552" s="12"/>
      <c r="D552" s="13"/>
      <c r="E552" s="13"/>
      <c r="F552" s="13"/>
      <c r="G552" s="13"/>
    </row>
    <row r="553" spans="1:7" s="86" customFormat="1" ht="27" customHeight="1" x14ac:dyDescent="0.25">
      <c r="A553" s="10" t="s">
        <v>47</v>
      </c>
      <c r="B553" s="11" t="s">
        <v>75</v>
      </c>
      <c r="C553" s="12"/>
      <c r="D553" s="13"/>
      <c r="E553" s="13"/>
      <c r="F553" s="13"/>
      <c r="G553" s="14"/>
    </row>
    <row r="554" spans="1:7" s="86" customFormat="1" ht="13.8" x14ac:dyDescent="0.25">
      <c r="A554" s="10"/>
      <c r="B554" s="11"/>
      <c r="C554" s="30" t="s">
        <v>69</v>
      </c>
      <c r="D554" s="13">
        <v>0</v>
      </c>
      <c r="E554" s="13">
        <f>SUM(E556:E559)</f>
        <v>73976415.650000006</v>
      </c>
      <c r="F554" s="13">
        <f>SUM(F556:F559)</f>
        <v>32350910.59</v>
      </c>
      <c r="G554" s="14">
        <f>F554/E554*100</f>
        <v>43.731384260437601</v>
      </c>
    </row>
    <row r="555" spans="1:7" s="86" customFormat="1" ht="14.4" customHeight="1" x14ac:dyDescent="0.25">
      <c r="A555" s="10"/>
      <c r="B555" s="11"/>
      <c r="C555" s="12" t="s">
        <v>5</v>
      </c>
      <c r="D555" s="13"/>
      <c r="E555" s="13"/>
      <c r="F555" s="13"/>
      <c r="G555" s="14"/>
    </row>
    <row r="556" spans="1:7" s="86" customFormat="1" ht="14.25" customHeight="1" x14ac:dyDescent="0.25">
      <c r="A556" s="10"/>
      <c r="B556" s="11"/>
      <c r="C556" s="12" t="s">
        <v>56</v>
      </c>
      <c r="D556" s="13">
        <v>0</v>
      </c>
      <c r="E556" s="13">
        <v>0</v>
      </c>
      <c r="F556" s="13">
        <v>0</v>
      </c>
      <c r="G556" s="14">
        <v>0</v>
      </c>
    </row>
    <row r="557" spans="1:7" s="86" customFormat="1" ht="14.25" customHeight="1" x14ac:dyDescent="0.25">
      <c r="A557" s="10"/>
      <c r="B557" s="11"/>
      <c r="C557" s="12" t="s">
        <v>55</v>
      </c>
      <c r="D557" s="13">
        <v>0</v>
      </c>
      <c r="E557" s="13">
        <v>0</v>
      </c>
      <c r="F557" s="13">
        <v>0</v>
      </c>
      <c r="G557" s="14">
        <v>0</v>
      </c>
    </row>
    <row r="558" spans="1:7" s="87" customFormat="1" ht="12.75" customHeight="1" x14ac:dyDescent="0.25">
      <c r="A558" s="10"/>
      <c r="B558" s="11"/>
      <c r="C558" s="12" t="s">
        <v>70</v>
      </c>
      <c r="D558" s="13">
        <v>0</v>
      </c>
      <c r="E558" s="13">
        <v>73976415.650000006</v>
      </c>
      <c r="F558" s="13">
        <v>32350910.59</v>
      </c>
      <c r="G558" s="14">
        <f t="shared" ref="G558" si="61">F558/E558*100</f>
        <v>43.731384260437601</v>
      </c>
    </row>
    <row r="559" spans="1:7" s="86" customFormat="1" ht="14.4" customHeight="1" x14ac:dyDescent="0.25">
      <c r="A559" s="10"/>
      <c r="B559" s="11"/>
      <c r="C559" s="12" t="s">
        <v>71</v>
      </c>
      <c r="D559" s="13"/>
      <c r="E559" s="13"/>
      <c r="F559" s="13"/>
      <c r="G559" s="14"/>
    </row>
    <row r="560" spans="1:7" s="9" customFormat="1" ht="40.5" customHeight="1" x14ac:dyDescent="0.25">
      <c r="A560" s="73" t="s">
        <v>48</v>
      </c>
      <c r="B560" s="47" t="s">
        <v>130</v>
      </c>
      <c r="C560" s="28"/>
      <c r="D560" s="13"/>
      <c r="E560" s="13"/>
      <c r="F560" s="13"/>
      <c r="G560" s="14"/>
    </row>
    <row r="561" spans="1:8" s="9" customFormat="1" ht="25.2" customHeight="1" x14ac:dyDescent="0.25">
      <c r="A561" s="10"/>
      <c r="B561" s="11"/>
      <c r="C561" s="30" t="s">
        <v>69</v>
      </c>
      <c r="D561" s="32">
        <f>SUM(D563:D566)</f>
        <v>0</v>
      </c>
      <c r="E561" s="32">
        <f>SUM(E563:E566)</f>
        <v>6692949.1499999994</v>
      </c>
      <c r="F561" s="32">
        <f>SUM(F563:F566)</f>
        <v>4302765.5999999996</v>
      </c>
      <c r="G561" s="34">
        <f>F561/E561*100</f>
        <v>64.288036612380367</v>
      </c>
    </row>
    <row r="562" spans="1:8" s="9" customFormat="1" ht="12.75" customHeight="1" x14ac:dyDescent="0.25">
      <c r="A562" s="10"/>
      <c r="B562" s="11"/>
      <c r="C562" s="12" t="s">
        <v>5</v>
      </c>
      <c r="D562" s="32"/>
      <c r="E562" s="32"/>
      <c r="F562" s="32"/>
      <c r="G562" s="34"/>
    </row>
    <row r="563" spans="1:8" s="9" customFormat="1" ht="12.75" customHeight="1" x14ac:dyDescent="0.25">
      <c r="A563" s="10"/>
      <c r="B563" s="11"/>
      <c r="C563" s="12" t="s">
        <v>56</v>
      </c>
      <c r="D563" s="32">
        <v>0</v>
      </c>
      <c r="E563" s="32">
        <v>0</v>
      </c>
      <c r="F563" s="32">
        <v>0</v>
      </c>
      <c r="G563" s="34">
        <v>0</v>
      </c>
    </row>
    <row r="564" spans="1:8" s="9" customFormat="1" ht="12.75" customHeight="1" x14ac:dyDescent="0.25">
      <c r="A564" s="10"/>
      <c r="B564" s="11"/>
      <c r="C564" s="12" t="s">
        <v>55</v>
      </c>
      <c r="D564" s="32">
        <v>0</v>
      </c>
      <c r="E564" s="32">
        <v>5905076.3099999996</v>
      </c>
      <c r="F564" s="32">
        <v>4087627.32</v>
      </c>
      <c r="G564" s="34">
        <f t="shared" ref="G564:G565" si="62">F564/E564*100</f>
        <v>69.222260736542452</v>
      </c>
    </row>
    <row r="565" spans="1:8" s="9" customFormat="1" ht="13.5" customHeight="1" x14ac:dyDescent="0.25">
      <c r="A565" s="10"/>
      <c r="B565" s="11"/>
      <c r="C565" s="12" t="s">
        <v>70</v>
      </c>
      <c r="D565" s="32">
        <v>0</v>
      </c>
      <c r="E565" s="32">
        <v>787872.84</v>
      </c>
      <c r="F565" s="54">
        <v>215138.28</v>
      </c>
      <c r="G565" s="34">
        <f t="shared" si="62"/>
        <v>27.30621860248413</v>
      </c>
    </row>
    <row r="566" spans="1:8" s="9" customFormat="1" ht="12" customHeight="1" x14ac:dyDescent="0.25">
      <c r="A566" s="10"/>
      <c r="B566" s="11"/>
      <c r="C566" s="12" t="s">
        <v>71</v>
      </c>
      <c r="D566" s="32"/>
      <c r="E566" s="32"/>
      <c r="F566" s="32"/>
      <c r="G566" s="34"/>
    </row>
    <row r="567" spans="1:8" s="9" customFormat="1" ht="34.799999999999997" x14ac:dyDescent="0.25">
      <c r="A567" s="73" t="s">
        <v>157</v>
      </c>
      <c r="B567" s="47" t="s">
        <v>154</v>
      </c>
      <c r="C567" s="28"/>
      <c r="D567" s="13"/>
      <c r="E567" s="13"/>
      <c r="F567" s="13"/>
      <c r="G567" s="14"/>
    </row>
    <row r="568" spans="1:8" s="9" customFormat="1" ht="34.950000000000003" customHeight="1" x14ac:dyDescent="0.25">
      <c r="A568" s="10"/>
      <c r="B568" s="11"/>
      <c r="C568" s="30" t="s">
        <v>69</v>
      </c>
      <c r="D568" s="32">
        <f>SUM(D570:D580)</f>
        <v>0</v>
      </c>
      <c r="E568" s="32">
        <f>SUM(E570:E573)</f>
        <v>94561657.950000003</v>
      </c>
      <c r="F568" s="32">
        <f>SUM(F570:F573)</f>
        <v>17277262.969999999</v>
      </c>
      <c r="G568" s="34">
        <f>F568/E568*100</f>
        <v>18.270896835518098</v>
      </c>
    </row>
    <row r="569" spans="1:8" s="9" customFormat="1" ht="14.4" customHeight="1" x14ac:dyDescent="0.25">
      <c r="A569" s="10"/>
      <c r="B569" s="11"/>
      <c r="C569" s="12" t="s">
        <v>5</v>
      </c>
      <c r="D569" s="32"/>
      <c r="E569" s="32"/>
      <c r="F569" s="32"/>
      <c r="G569" s="34"/>
      <c r="H569" s="55"/>
    </row>
    <row r="570" spans="1:8" s="9" customFormat="1" ht="14.4" customHeight="1" x14ac:dyDescent="0.25">
      <c r="A570" s="10"/>
      <c r="B570" s="11"/>
      <c r="C570" s="12" t="s">
        <v>56</v>
      </c>
      <c r="D570" s="32">
        <v>0</v>
      </c>
      <c r="E570" s="32">
        <v>0</v>
      </c>
      <c r="F570" s="32">
        <v>0</v>
      </c>
      <c r="G570" s="34" t="e">
        <f>F570/E570*100</f>
        <v>#DIV/0!</v>
      </c>
    </row>
    <row r="571" spans="1:8" s="9" customFormat="1" ht="13.95" customHeight="1" x14ac:dyDescent="0.25">
      <c r="A571" s="10"/>
      <c r="B571" s="11"/>
      <c r="C571" s="12" t="s">
        <v>55</v>
      </c>
      <c r="D571" s="32">
        <v>0</v>
      </c>
      <c r="E571" s="32">
        <v>68964703</v>
      </c>
      <c r="F571" s="32">
        <v>11494116</v>
      </c>
      <c r="G571" s="34">
        <f t="shared" ref="G571:G572" si="63">F571/E571*100</f>
        <v>16.666664974980026</v>
      </c>
    </row>
    <row r="572" spans="1:8" s="9" customFormat="1" ht="14.25" customHeight="1" x14ac:dyDescent="0.25">
      <c r="A572" s="10"/>
      <c r="B572" s="11"/>
      <c r="C572" s="12" t="s">
        <v>70</v>
      </c>
      <c r="D572" s="32">
        <v>0</v>
      </c>
      <c r="E572" s="32">
        <v>25596954.949999999</v>
      </c>
      <c r="F572" s="54">
        <v>5783146.9699999997</v>
      </c>
      <c r="G572" s="34">
        <f t="shared" si="63"/>
        <v>22.593105239652733</v>
      </c>
    </row>
    <row r="573" spans="1:8" s="9" customFormat="1" ht="15" customHeight="1" x14ac:dyDescent="0.25">
      <c r="A573" s="10"/>
      <c r="B573" s="11"/>
      <c r="C573" s="12" t="s">
        <v>71</v>
      </c>
      <c r="D573" s="32"/>
      <c r="E573" s="32"/>
      <c r="F573" s="32"/>
      <c r="G573" s="34"/>
      <c r="H573" s="55"/>
    </row>
    <row r="574" spans="1:8" s="9" customFormat="1" ht="36.75" customHeight="1" x14ac:dyDescent="0.25">
      <c r="A574" s="29" t="s">
        <v>172</v>
      </c>
      <c r="B574" s="69" t="s">
        <v>171</v>
      </c>
      <c r="C574" s="12"/>
      <c r="D574" s="13"/>
      <c r="E574" s="13"/>
      <c r="F574" s="13"/>
      <c r="G574" s="14"/>
      <c r="H574" s="55"/>
    </row>
    <row r="575" spans="1:8" s="9" customFormat="1" ht="15" customHeight="1" x14ac:dyDescent="0.25">
      <c r="A575" s="10"/>
      <c r="B575" s="11"/>
      <c r="C575" s="30" t="s">
        <v>69</v>
      </c>
      <c r="D575" s="13">
        <v>0</v>
      </c>
      <c r="E575" s="13">
        <f>SUM(E577:E580)</f>
        <v>94561657.950000003</v>
      </c>
      <c r="F575" s="13">
        <f>SUM(F577:F580)</f>
        <v>17277262.969999999</v>
      </c>
      <c r="G575" s="14">
        <f>F575/E575*100</f>
        <v>18.270896835518098</v>
      </c>
    </row>
    <row r="576" spans="1:8" s="9" customFormat="1" ht="15.75" customHeight="1" x14ac:dyDescent="0.25">
      <c r="A576" s="10"/>
      <c r="B576" s="11"/>
      <c r="C576" s="12" t="s">
        <v>5</v>
      </c>
      <c r="D576" s="13"/>
      <c r="E576" s="13"/>
      <c r="F576" s="13"/>
      <c r="G576" s="14"/>
    </row>
    <row r="577" spans="1:8" s="9" customFormat="1" ht="14.4" customHeight="1" x14ac:dyDescent="0.25">
      <c r="A577" s="10"/>
      <c r="B577" s="11"/>
      <c r="C577" s="12" t="s">
        <v>56</v>
      </c>
      <c r="D577" s="13">
        <v>0</v>
      </c>
      <c r="E577" s="13">
        <v>0</v>
      </c>
      <c r="F577" s="13">
        <v>0</v>
      </c>
      <c r="G577" s="14" t="e">
        <f>F577/E577*100</f>
        <v>#DIV/0!</v>
      </c>
      <c r="H577" s="55"/>
    </row>
    <row r="578" spans="1:8" s="9" customFormat="1" ht="14.4" customHeight="1" x14ac:dyDescent="0.25">
      <c r="A578" s="10"/>
      <c r="B578" s="11"/>
      <c r="C578" s="12" t="s">
        <v>55</v>
      </c>
      <c r="D578" s="13">
        <v>0</v>
      </c>
      <c r="E578" s="13">
        <v>68964703</v>
      </c>
      <c r="F578" s="13">
        <v>11494116</v>
      </c>
      <c r="G578" s="14">
        <f>F578/E578*100</f>
        <v>16.666664974980026</v>
      </c>
    </row>
    <row r="579" spans="1:8" s="9" customFormat="1" ht="13.95" customHeight="1" x14ac:dyDescent="0.25">
      <c r="A579" s="10"/>
      <c r="B579" s="11"/>
      <c r="C579" s="12" t="s">
        <v>70</v>
      </c>
      <c r="D579" s="13">
        <v>0</v>
      </c>
      <c r="E579" s="13">
        <v>25596954.949999999</v>
      </c>
      <c r="F579" s="13">
        <v>5783146.9699999997</v>
      </c>
      <c r="G579" s="14">
        <f t="shared" ref="G579" si="64">F579/E579*100</f>
        <v>22.593105239652733</v>
      </c>
    </row>
    <row r="580" spans="1:8" s="9" customFormat="1" ht="14.25" customHeight="1" x14ac:dyDescent="0.25">
      <c r="A580" s="10"/>
      <c r="B580" s="11"/>
      <c r="C580" s="12" t="s">
        <v>71</v>
      </c>
      <c r="D580" s="13"/>
      <c r="E580" s="13"/>
      <c r="F580" s="13"/>
      <c r="G580" s="14"/>
    </row>
    <row r="581" spans="1:8" s="9" customFormat="1" ht="15" customHeight="1" x14ac:dyDescent="0.25">
      <c r="A581" s="10"/>
      <c r="B581" s="11"/>
      <c r="C581" s="12"/>
      <c r="D581" s="13"/>
      <c r="E581" s="13"/>
      <c r="F581" s="13"/>
      <c r="G581" s="14"/>
    </row>
    <row r="582" spans="1:8" s="9" customFormat="1" ht="12.75" customHeight="1" x14ac:dyDescent="0.25">
      <c r="A582" s="15"/>
      <c r="B582" s="15"/>
      <c r="C582" s="30"/>
      <c r="D582" s="13"/>
      <c r="E582" s="13"/>
      <c r="F582" s="13"/>
      <c r="G582" s="14"/>
    </row>
    <row r="583" spans="1:8" s="9" customFormat="1" ht="14.25" customHeight="1" x14ac:dyDescent="0.25">
      <c r="A583" s="45"/>
      <c r="B583" s="12"/>
      <c r="C583" s="12"/>
      <c r="D583" s="32"/>
      <c r="E583" s="32"/>
      <c r="F583" s="32"/>
      <c r="G583" s="13"/>
    </row>
    <row r="584" spans="1:8" s="9" customFormat="1" ht="15.75" customHeight="1" x14ac:dyDescent="0.25">
      <c r="A584" s="26"/>
      <c r="B584" s="27"/>
      <c r="C584" s="28"/>
      <c r="D584" s="13"/>
      <c r="E584" s="13"/>
      <c r="F584" s="13"/>
      <c r="G584" s="14"/>
    </row>
    <row r="585" spans="1:8" s="15" customFormat="1" ht="12.75" customHeight="1" x14ac:dyDescent="0.25">
      <c r="A585" s="26"/>
      <c r="B585" s="27"/>
      <c r="C585" s="12"/>
      <c r="D585" s="13"/>
      <c r="E585" s="13"/>
      <c r="F585" s="13"/>
      <c r="G585" s="14"/>
    </row>
    <row r="586" spans="1:8" s="15" customFormat="1" ht="12.75" customHeight="1" x14ac:dyDescent="0.25">
      <c r="A586" s="26"/>
      <c r="B586" s="27"/>
      <c r="C586" s="12"/>
      <c r="D586" s="13"/>
      <c r="E586" s="13"/>
      <c r="F586" s="13"/>
      <c r="G586" s="14"/>
    </row>
    <row r="587" spans="1:8" s="15" customFormat="1" ht="13.8" x14ac:dyDescent="0.25">
      <c r="A587" s="26"/>
      <c r="B587" s="27"/>
      <c r="C587" s="12"/>
      <c r="D587" s="31"/>
      <c r="E587" s="31"/>
      <c r="F587" s="31"/>
      <c r="G587" s="31"/>
    </row>
    <row r="588" spans="1:8" s="15" customFormat="1" ht="49.5" customHeight="1" x14ac:dyDescent="0.25">
      <c r="A588" s="6"/>
      <c r="B588" s="24"/>
      <c r="C588" s="30"/>
      <c r="D588" s="13"/>
      <c r="E588" s="13"/>
      <c r="F588" s="13"/>
      <c r="G588" s="14"/>
    </row>
    <row r="589" spans="1:8" s="15" customFormat="1" ht="12.75" customHeight="1" x14ac:dyDescent="0.25">
      <c r="A589" s="6"/>
      <c r="B589" s="24"/>
      <c r="C589" s="12"/>
      <c r="D589" s="13"/>
      <c r="E589" s="13"/>
      <c r="F589" s="13"/>
      <c r="G589" s="14"/>
    </row>
    <row r="590" spans="1:8" s="15" customFormat="1" ht="12.75" customHeight="1" x14ac:dyDescent="0.25">
      <c r="A590" s="6"/>
      <c r="B590" s="24"/>
      <c r="C590" s="12"/>
      <c r="D590" s="13"/>
      <c r="E590" s="13"/>
      <c r="F590" s="13"/>
      <c r="G590" s="14"/>
    </row>
    <row r="591" spans="1:8" s="23" customFormat="1" ht="12.75" customHeight="1" x14ac:dyDescent="0.25">
      <c r="A591" s="6"/>
      <c r="B591" s="24"/>
      <c r="C591" s="12"/>
      <c r="D591" s="32"/>
      <c r="E591" s="32"/>
      <c r="F591" s="32"/>
      <c r="G591" s="34"/>
    </row>
    <row r="592" spans="1:8" s="15" customFormat="1" ht="13.8" x14ac:dyDescent="0.25">
      <c r="A592" s="6"/>
      <c r="B592" s="24"/>
      <c r="C592" s="30"/>
      <c r="D592" s="13"/>
      <c r="E592" s="13"/>
      <c r="F592" s="13"/>
      <c r="G592" s="14"/>
    </row>
    <row r="593" spans="1:7" s="15" customFormat="1" ht="13.8" x14ac:dyDescent="0.25">
      <c r="A593" s="6"/>
      <c r="B593" s="24"/>
      <c r="C593" s="12"/>
      <c r="D593" s="13"/>
      <c r="E593" s="13"/>
      <c r="F593" s="13"/>
      <c r="G593" s="14"/>
    </row>
    <row r="594" spans="1:7" s="15" customFormat="1" ht="12.75" customHeight="1" x14ac:dyDescent="0.25">
      <c r="A594" s="6"/>
      <c r="B594" s="24"/>
      <c r="C594" s="28"/>
      <c r="D594" s="13"/>
      <c r="E594" s="13"/>
      <c r="F594" s="13"/>
      <c r="G594" s="14"/>
    </row>
    <row r="595" spans="1:7" s="15" customFormat="1" ht="13.5" customHeight="1" x14ac:dyDescent="0.25">
      <c r="A595" s="6"/>
      <c r="B595" s="24"/>
      <c r="C595" s="12"/>
      <c r="D595" s="13"/>
      <c r="E595" s="13"/>
      <c r="F595" s="13"/>
      <c r="G595" s="14"/>
    </row>
    <row r="596" spans="1:7" s="15" customFormat="1" ht="14.25" customHeight="1" x14ac:dyDescent="0.25">
      <c r="A596" s="6"/>
      <c r="B596" s="24"/>
      <c r="C596" s="46"/>
      <c r="D596" s="32"/>
      <c r="E596" s="32"/>
      <c r="F596" s="32"/>
      <c r="G596" s="34"/>
    </row>
    <row r="597" spans="1:7" s="15" customFormat="1" ht="13.8" x14ac:dyDescent="0.25">
      <c r="A597" s="26"/>
      <c r="B597" s="27"/>
      <c r="C597" s="30"/>
      <c r="D597" s="13"/>
      <c r="E597" s="13"/>
      <c r="F597" s="13"/>
      <c r="G597" s="14"/>
    </row>
    <row r="598" spans="1:7" s="15" customFormat="1" ht="13.8" x14ac:dyDescent="0.25">
      <c r="A598" s="26"/>
      <c r="B598" s="27"/>
      <c r="C598" s="12"/>
      <c r="D598" s="13"/>
      <c r="E598" s="13"/>
      <c r="F598" s="13"/>
      <c r="G598" s="14"/>
    </row>
    <row r="599" spans="1:7" s="15" customFormat="1" ht="15" customHeight="1" x14ac:dyDescent="0.25">
      <c r="A599" s="26"/>
      <c r="B599" s="27"/>
      <c r="C599" s="12"/>
      <c r="D599" s="13"/>
      <c r="E599" s="13"/>
      <c r="F599" s="13"/>
      <c r="G599" s="14"/>
    </row>
    <row r="600" spans="1:7" s="15" customFormat="1" ht="15" customHeight="1" x14ac:dyDescent="0.25">
      <c r="A600" s="26"/>
      <c r="B600" s="27"/>
      <c r="C600" s="12"/>
      <c r="D600" s="13"/>
      <c r="E600" s="13"/>
      <c r="F600" s="13"/>
      <c r="G600" s="14"/>
    </row>
    <row r="601" spans="1:7" s="15" customFormat="1" ht="15" customHeight="1" x14ac:dyDescent="0.25">
      <c r="A601" s="26"/>
      <c r="B601" s="27"/>
      <c r="C601" s="30"/>
      <c r="D601" s="32"/>
      <c r="E601" s="32"/>
      <c r="F601" s="32"/>
      <c r="G601" s="34"/>
    </row>
    <row r="602" spans="1:7" s="15" customFormat="1" ht="13.8" x14ac:dyDescent="0.25">
      <c r="A602" s="26"/>
      <c r="B602" s="27"/>
      <c r="C602" s="12"/>
    </row>
    <row r="603" spans="1:7" s="15" customFormat="1" ht="13.5" customHeight="1" x14ac:dyDescent="0.25">
      <c r="A603" s="26"/>
      <c r="B603" s="27"/>
      <c r="C603" s="12"/>
      <c r="D603" s="13"/>
      <c r="E603" s="13"/>
      <c r="F603" s="13"/>
      <c r="G603" s="14"/>
    </row>
    <row r="604" spans="1:7" s="15" customFormat="1" ht="14.25" customHeight="1" x14ac:dyDescent="0.25">
      <c r="A604" s="26"/>
      <c r="B604" s="27"/>
      <c r="C604" s="30"/>
      <c r="D604" s="13"/>
      <c r="E604" s="13"/>
      <c r="F604" s="13"/>
      <c r="G604" s="14"/>
    </row>
    <row r="605" spans="1:7" s="15" customFormat="1" ht="17.25" customHeight="1" x14ac:dyDescent="0.25">
      <c r="A605" s="26"/>
      <c r="B605" s="27"/>
      <c r="C605" s="12"/>
      <c r="D605" s="33"/>
      <c r="E605" s="33"/>
      <c r="F605" s="33"/>
      <c r="G605" s="33"/>
    </row>
    <row r="606" spans="1:7" s="15" customFormat="1" ht="13.8" x14ac:dyDescent="0.25">
      <c r="A606" s="26"/>
      <c r="B606" s="27"/>
      <c r="C606" s="12"/>
    </row>
    <row r="607" spans="1:7" s="15" customFormat="1" ht="11.25" customHeight="1" x14ac:dyDescent="0.25">
      <c r="A607" s="26"/>
      <c r="B607" s="27"/>
      <c r="C607" s="12"/>
      <c r="D607" s="13"/>
      <c r="E607" s="13"/>
      <c r="F607" s="13"/>
      <c r="G607" s="14"/>
    </row>
    <row r="608" spans="1:7" s="15" customFormat="1" ht="12" customHeight="1" x14ac:dyDescent="0.25">
      <c r="A608" s="26"/>
      <c r="B608" s="27"/>
      <c r="C608" s="12"/>
      <c r="D608" s="13"/>
      <c r="E608" s="13"/>
      <c r="F608" s="13"/>
      <c r="G608" s="14"/>
    </row>
    <row r="609" spans="1:7" s="15" customFormat="1" ht="12" customHeight="1" x14ac:dyDescent="0.25">
      <c r="A609" s="6"/>
      <c r="B609" s="24"/>
      <c r="C609" s="12"/>
      <c r="D609" s="33"/>
      <c r="E609" s="33"/>
      <c r="F609" s="33"/>
      <c r="G609" s="33"/>
    </row>
    <row r="610" spans="1:7" s="15" customFormat="1" ht="13.8" x14ac:dyDescent="0.25">
      <c r="A610" s="26"/>
      <c r="B610" s="27"/>
      <c r="C610" s="30"/>
    </row>
    <row r="611" spans="1:7" s="15" customFormat="1" ht="11.25" customHeight="1" x14ac:dyDescent="0.25">
      <c r="A611" s="26"/>
      <c r="B611" s="27"/>
      <c r="C611" s="12"/>
      <c r="D611" s="13"/>
      <c r="E611" s="13"/>
      <c r="F611" s="13"/>
      <c r="G611" s="14"/>
    </row>
    <row r="612" spans="1:7" s="15" customFormat="1" ht="14.25" customHeight="1" x14ac:dyDescent="0.25">
      <c r="A612" s="26"/>
      <c r="B612" s="27"/>
      <c r="C612" s="12"/>
      <c r="D612" s="13"/>
      <c r="E612" s="13"/>
      <c r="F612" s="13"/>
      <c r="G612" s="14"/>
    </row>
    <row r="613" spans="1:7" s="23" customFormat="1" ht="12.75" customHeight="1" x14ac:dyDescent="0.25">
      <c r="A613" s="26"/>
      <c r="B613" s="27"/>
      <c r="C613" s="12"/>
      <c r="D613" s="13"/>
      <c r="E613" s="13"/>
      <c r="F613" s="13"/>
      <c r="G613" s="14"/>
    </row>
    <row r="614" spans="1:7" s="23" customFormat="1" ht="12.75" customHeight="1" x14ac:dyDescent="0.3">
      <c r="A614" s="6"/>
      <c r="B614" s="24"/>
      <c r="C614" s="30"/>
      <c r="D614" s="48"/>
      <c r="E614" s="48"/>
      <c r="F614" s="48"/>
      <c r="G614" s="49"/>
    </row>
    <row r="615" spans="1:7" ht="12.75" customHeight="1" x14ac:dyDescent="0.3">
      <c r="A615" s="26"/>
      <c r="B615" s="27"/>
      <c r="C615" s="12"/>
      <c r="D615" s="48"/>
      <c r="E615" s="48"/>
      <c r="F615" s="48"/>
      <c r="G615" s="49"/>
    </row>
    <row r="616" spans="1:7" ht="12.75" customHeight="1" x14ac:dyDescent="0.3">
      <c r="A616" s="26"/>
      <c r="B616" s="27"/>
      <c r="C616" s="12"/>
      <c r="D616" s="19"/>
      <c r="E616" s="19"/>
      <c r="F616" s="44"/>
      <c r="G616" s="44"/>
    </row>
    <row r="617" spans="1:7" ht="12.75" customHeight="1" x14ac:dyDescent="0.3">
      <c r="A617" s="10"/>
      <c r="B617" s="11"/>
      <c r="C617" s="30"/>
      <c r="D617" s="19"/>
      <c r="E617" s="19"/>
      <c r="F617" s="44"/>
      <c r="G617" s="44"/>
    </row>
    <row r="618" spans="1:7" ht="12.75" customHeight="1" x14ac:dyDescent="0.3">
      <c r="A618" s="45"/>
      <c r="B618" s="12"/>
      <c r="C618" s="12"/>
      <c r="D618" s="19"/>
      <c r="E618" s="19"/>
      <c r="F618" s="44"/>
      <c r="G618" s="44"/>
    </row>
    <row r="619" spans="1:7" ht="12.75" customHeight="1" x14ac:dyDescent="0.3">
      <c r="A619" s="26"/>
      <c r="B619" s="11"/>
      <c r="C619" s="12"/>
      <c r="D619" s="19"/>
      <c r="E619" s="19"/>
      <c r="F619" s="44"/>
      <c r="G619" s="44"/>
    </row>
    <row r="620" spans="1:7" ht="12.75" customHeight="1" x14ac:dyDescent="0.3">
      <c r="A620" s="11"/>
      <c r="B620" s="11"/>
      <c r="C620" s="12"/>
      <c r="D620" s="19"/>
      <c r="E620" s="19"/>
      <c r="F620" s="44"/>
      <c r="G620" s="44"/>
    </row>
    <row r="621" spans="1:7" ht="12.75" customHeight="1" x14ac:dyDescent="0.3">
      <c r="A621" s="11"/>
      <c r="B621" s="11"/>
      <c r="C621" s="12"/>
      <c r="D621" s="19"/>
      <c r="E621" s="19"/>
      <c r="F621" s="19"/>
      <c r="G621" s="20"/>
    </row>
    <row r="622" spans="1:7" ht="12.75" customHeight="1" x14ac:dyDescent="0.3">
      <c r="A622" s="11"/>
      <c r="B622" s="11"/>
      <c r="C622" s="30"/>
      <c r="D622" s="19"/>
      <c r="E622" s="19"/>
      <c r="F622" s="19"/>
      <c r="G622" s="21"/>
    </row>
    <row r="623" spans="1:7" ht="12.75" customHeight="1" x14ac:dyDescent="0.3">
      <c r="A623" s="11"/>
      <c r="B623" s="11"/>
      <c r="C623" s="12"/>
      <c r="D623" s="19"/>
      <c r="E623" s="19"/>
      <c r="F623" s="19"/>
      <c r="G623" s="21"/>
    </row>
    <row r="624" spans="1:7" ht="12.75" customHeight="1" x14ac:dyDescent="0.3">
      <c r="A624" s="11"/>
      <c r="B624" s="11"/>
      <c r="C624" s="12"/>
      <c r="D624" s="19"/>
      <c r="E624" s="19"/>
      <c r="F624" s="19"/>
      <c r="G624" s="21"/>
    </row>
    <row r="625" spans="1:7" ht="12.75" customHeight="1" x14ac:dyDescent="0.3">
      <c r="A625" s="11"/>
      <c r="B625" s="11"/>
      <c r="C625" s="12"/>
      <c r="D625" s="19"/>
      <c r="E625" s="19"/>
      <c r="F625" s="19"/>
      <c r="G625" s="21"/>
    </row>
    <row r="626" spans="1:7" ht="12.75" customHeight="1" x14ac:dyDescent="0.3">
      <c r="A626" s="11"/>
      <c r="B626" s="11"/>
      <c r="C626" s="12"/>
      <c r="D626" s="19"/>
      <c r="E626" s="19"/>
      <c r="F626" s="19"/>
      <c r="G626" s="21"/>
    </row>
    <row r="627" spans="1:7" ht="12.75" customHeight="1" x14ac:dyDescent="0.3">
      <c r="A627" s="11"/>
      <c r="B627" s="11"/>
      <c r="C627" s="30"/>
      <c r="D627" s="19"/>
      <c r="E627" s="19"/>
      <c r="F627" s="19"/>
      <c r="G627" s="21"/>
    </row>
    <row r="628" spans="1:7" ht="12.75" customHeight="1" x14ac:dyDescent="0.3">
      <c r="A628" s="10"/>
      <c r="B628" s="11"/>
      <c r="C628" s="12"/>
      <c r="D628" s="19"/>
      <c r="E628" s="19"/>
      <c r="F628" s="19"/>
      <c r="G628" s="21"/>
    </row>
    <row r="629" spans="1:7" ht="12.75" customHeight="1" x14ac:dyDescent="0.3">
      <c r="A629" s="29"/>
      <c r="B629" s="11"/>
      <c r="C629" s="12"/>
      <c r="D629" s="19"/>
      <c r="E629" s="19"/>
      <c r="F629" s="19"/>
      <c r="G629" s="21"/>
    </row>
    <row r="630" spans="1:7" ht="12.75" customHeight="1" x14ac:dyDescent="0.3">
      <c r="A630" s="10"/>
      <c r="B630" s="11"/>
      <c r="C630" s="12"/>
      <c r="D630" s="19"/>
      <c r="E630" s="19"/>
      <c r="F630" s="19"/>
      <c r="G630" s="21"/>
    </row>
    <row r="631" spans="1:7" ht="12.75" customHeight="1" x14ac:dyDescent="0.3">
      <c r="A631" s="10"/>
      <c r="B631" s="11"/>
      <c r="C631" s="11"/>
      <c r="D631" s="19"/>
      <c r="E631" s="19"/>
      <c r="F631" s="19"/>
      <c r="G631" s="21"/>
    </row>
    <row r="632" spans="1:7" ht="12.75" customHeight="1" x14ac:dyDescent="0.3">
      <c r="A632" s="10"/>
      <c r="B632" s="11"/>
      <c r="C632" s="47"/>
      <c r="D632" s="19"/>
      <c r="E632" s="19"/>
      <c r="F632" s="19"/>
      <c r="G632" s="21"/>
    </row>
    <row r="633" spans="1:7" ht="12.75" customHeight="1" x14ac:dyDescent="0.3">
      <c r="A633" s="10"/>
      <c r="B633" s="11"/>
      <c r="C633" s="11"/>
      <c r="D633" s="19"/>
      <c r="E633" s="19"/>
      <c r="F633" s="19"/>
      <c r="G633" s="21"/>
    </row>
    <row r="634" spans="1:7" ht="12.75" customHeight="1" x14ac:dyDescent="0.3">
      <c r="A634" s="10"/>
      <c r="B634" s="11"/>
      <c r="C634" s="12"/>
      <c r="D634" s="19"/>
      <c r="E634" s="19"/>
      <c r="F634" s="19"/>
      <c r="G634" s="21"/>
    </row>
    <row r="635" spans="1:7" ht="12.75" customHeight="1" x14ac:dyDescent="0.3">
      <c r="A635" s="10"/>
      <c r="B635" s="11"/>
      <c r="C635" s="11"/>
      <c r="D635" s="19"/>
      <c r="E635" s="19"/>
      <c r="F635" s="19"/>
      <c r="G635" s="21"/>
    </row>
    <row r="636" spans="1:7" ht="12.75" customHeight="1" x14ac:dyDescent="0.3">
      <c r="A636" s="10"/>
      <c r="B636" s="11"/>
      <c r="C636" s="30"/>
      <c r="D636" s="19"/>
      <c r="E636" s="19"/>
      <c r="F636" s="19"/>
      <c r="G636" s="21"/>
    </row>
    <row r="637" spans="1:7" ht="12.75" customHeight="1" x14ac:dyDescent="0.3">
      <c r="A637" s="10"/>
      <c r="B637" s="11"/>
      <c r="C637" s="47"/>
      <c r="D637" s="19"/>
      <c r="E637" s="19"/>
      <c r="F637" s="19"/>
      <c r="G637" s="21"/>
    </row>
    <row r="638" spans="1:7" ht="12.75" customHeight="1" x14ac:dyDescent="0.3">
      <c r="A638" s="10"/>
      <c r="B638" s="11"/>
      <c r="C638" s="11"/>
      <c r="D638" s="19"/>
      <c r="E638" s="19"/>
      <c r="F638" s="19"/>
      <c r="G638" s="21"/>
    </row>
    <row r="639" spans="1:7" ht="12.75" customHeight="1" x14ac:dyDescent="0.3">
      <c r="A639" s="10"/>
      <c r="B639" s="11"/>
      <c r="C639" s="11"/>
      <c r="D639" s="19"/>
      <c r="E639" s="19"/>
      <c r="F639" s="19"/>
      <c r="G639" s="21"/>
    </row>
    <row r="640" spans="1:7" ht="12.75" customHeight="1" x14ac:dyDescent="0.3">
      <c r="A640" s="10"/>
      <c r="B640" s="11"/>
      <c r="C640" s="15"/>
      <c r="D640" s="19"/>
      <c r="E640" s="19"/>
      <c r="F640" s="19"/>
      <c r="G640" s="21"/>
    </row>
    <row r="641" spans="1:3" ht="12.75" customHeight="1" x14ac:dyDescent="0.25">
      <c r="A641" s="10"/>
      <c r="B641" s="11"/>
      <c r="C641" s="15"/>
    </row>
    <row r="642" spans="1:3" x14ac:dyDescent="0.25">
      <c r="A642" s="10"/>
      <c r="B642" s="11"/>
      <c r="C642" s="30"/>
    </row>
    <row r="643" spans="1:3" x14ac:dyDescent="0.25">
      <c r="A643" s="10"/>
      <c r="B643" s="11"/>
      <c r="C643" s="12"/>
    </row>
    <row r="644" spans="1:3" x14ac:dyDescent="0.25">
      <c r="A644" s="10"/>
      <c r="B644" s="11"/>
      <c r="C644" s="12"/>
    </row>
    <row r="645" spans="1:3" x14ac:dyDescent="0.25">
      <c r="A645" s="10"/>
      <c r="B645" s="11"/>
      <c r="C645" s="30"/>
    </row>
    <row r="646" spans="1:3" x14ac:dyDescent="0.25">
      <c r="A646" s="10"/>
      <c r="B646" s="11"/>
      <c r="C646" s="12"/>
    </row>
    <row r="647" spans="1:3" x14ac:dyDescent="0.25">
      <c r="A647" s="10"/>
      <c r="B647" s="42"/>
      <c r="C647" s="12"/>
    </row>
    <row r="648" spans="1:3" x14ac:dyDescent="0.25">
      <c r="A648" s="10"/>
      <c r="B648" s="11"/>
      <c r="C648" s="12"/>
    </row>
    <row r="649" spans="1:3" ht="13.8" x14ac:dyDescent="0.25">
      <c r="A649" s="10"/>
      <c r="B649" s="11"/>
      <c r="C649" s="15"/>
    </row>
    <row r="650" spans="1:3" x14ac:dyDescent="0.25">
      <c r="A650" s="45"/>
      <c r="B650" s="12"/>
      <c r="C650" s="30"/>
    </row>
    <row r="651" spans="1:3" x14ac:dyDescent="0.25">
      <c r="A651" s="26"/>
      <c r="B651" s="11"/>
      <c r="C651" s="12"/>
    </row>
    <row r="652" spans="1:3" x14ac:dyDescent="0.25">
      <c r="A652" s="26"/>
      <c r="B652" s="11"/>
      <c r="C652" s="12"/>
    </row>
    <row r="653" spans="1:3" x14ac:dyDescent="0.25">
      <c r="A653" s="26"/>
      <c r="B653" s="11"/>
      <c r="C653" s="12"/>
    </row>
    <row r="654" spans="1:3" x14ac:dyDescent="0.25">
      <c r="A654" s="10"/>
      <c r="B654" s="11"/>
      <c r="C654" s="30"/>
    </row>
    <row r="655" spans="1:3" x14ac:dyDescent="0.25">
      <c r="A655" s="10"/>
      <c r="B655" s="11"/>
      <c r="C655" s="30"/>
    </row>
    <row r="656" spans="1:3" x14ac:dyDescent="0.25">
      <c r="A656" s="10"/>
      <c r="B656" s="11"/>
      <c r="C656" s="12"/>
    </row>
    <row r="657" spans="1:3" x14ac:dyDescent="0.25">
      <c r="A657" s="10"/>
      <c r="B657" s="11"/>
      <c r="C657" s="12"/>
    </row>
    <row r="658" spans="1:3" ht="13.8" x14ac:dyDescent="0.25">
      <c r="A658" s="10"/>
      <c r="B658" s="11"/>
      <c r="C658" s="15"/>
    </row>
    <row r="659" spans="1:3" x14ac:dyDescent="0.25">
      <c r="A659" s="10"/>
      <c r="B659" s="11"/>
      <c r="C659" s="30"/>
    </row>
    <row r="660" spans="1:3" x14ac:dyDescent="0.25">
      <c r="A660" s="10"/>
      <c r="B660" s="11"/>
      <c r="C660" s="12"/>
    </row>
    <row r="661" spans="1:3" x14ac:dyDescent="0.25">
      <c r="A661" s="10"/>
      <c r="B661" s="11"/>
      <c r="C661" s="12"/>
    </row>
    <row r="662" spans="1:3" x14ac:dyDescent="0.25">
      <c r="A662" s="10"/>
      <c r="B662" s="11"/>
      <c r="C662" s="12"/>
    </row>
    <row r="663" spans="1:3" x14ac:dyDescent="0.25">
      <c r="A663" s="10"/>
      <c r="B663" s="11"/>
      <c r="C663" s="12"/>
    </row>
    <row r="664" spans="1:3" x14ac:dyDescent="0.25">
      <c r="A664" s="10"/>
      <c r="B664" s="11"/>
      <c r="C664" s="30"/>
    </row>
    <row r="665" spans="1:3" x14ac:dyDescent="0.25">
      <c r="A665" s="10"/>
      <c r="B665" s="11"/>
      <c r="C665" s="12"/>
    </row>
    <row r="666" spans="1:3" x14ac:dyDescent="0.25">
      <c r="A666" s="10"/>
      <c r="B666" s="11"/>
      <c r="C666" s="12"/>
    </row>
    <row r="667" spans="1:3" x14ac:dyDescent="0.25">
      <c r="A667" s="10"/>
      <c r="B667" s="11"/>
      <c r="C667" s="12"/>
    </row>
    <row r="668" spans="1:3" x14ac:dyDescent="0.25">
      <c r="A668" s="10"/>
      <c r="B668" s="11"/>
      <c r="C668" s="30"/>
    </row>
    <row r="669" spans="1:3" x14ac:dyDescent="0.25">
      <c r="A669" s="10"/>
      <c r="B669" s="11"/>
      <c r="C669" s="12"/>
    </row>
    <row r="670" spans="1:3" x14ac:dyDescent="0.25">
      <c r="A670" s="10"/>
      <c r="B670" s="11"/>
      <c r="C670" s="12"/>
    </row>
    <row r="671" spans="1:3" x14ac:dyDescent="0.25">
      <c r="A671" s="10"/>
      <c r="B671" s="11"/>
      <c r="C671" s="12"/>
    </row>
    <row r="672" spans="1:3" x14ac:dyDescent="0.25">
      <c r="A672" s="10"/>
      <c r="B672" s="11"/>
      <c r="C672" s="30"/>
    </row>
    <row r="673" spans="1:3" x14ac:dyDescent="0.25">
      <c r="A673" s="10"/>
      <c r="B673" s="11"/>
      <c r="C673" s="12"/>
    </row>
    <row r="674" spans="1:3" x14ac:dyDescent="0.25">
      <c r="A674" s="10"/>
      <c r="B674" s="11"/>
      <c r="C674" s="12"/>
    </row>
    <row r="675" spans="1:3" x14ac:dyDescent="0.25">
      <c r="A675" s="10"/>
      <c r="B675" s="11"/>
      <c r="C675" s="12"/>
    </row>
    <row r="676" spans="1:3" x14ac:dyDescent="0.25">
      <c r="A676" s="25"/>
      <c r="B676" s="11"/>
      <c r="C676" s="12"/>
    </row>
    <row r="677" spans="1:3" x14ac:dyDescent="0.25">
      <c r="A677" s="25"/>
      <c r="B677" s="11"/>
      <c r="C677" s="30"/>
    </row>
    <row r="678" spans="1:3" x14ac:dyDescent="0.25">
      <c r="A678" s="10"/>
      <c r="B678" s="11"/>
      <c r="C678" s="12"/>
    </row>
    <row r="679" spans="1:3" x14ac:dyDescent="0.25">
      <c r="A679" s="10"/>
      <c r="B679" s="11"/>
      <c r="C679" s="12"/>
    </row>
    <row r="680" spans="1:3" x14ac:dyDescent="0.25">
      <c r="A680" s="10"/>
      <c r="B680" s="11"/>
      <c r="C680" s="12"/>
    </row>
    <row r="681" spans="1:3" x14ac:dyDescent="0.25">
      <c r="A681" s="10"/>
      <c r="B681" s="11"/>
      <c r="C681" s="30"/>
    </row>
    <row r="682" spans="1:3" x14ac:dyDescent="0.25">
      <c r="A682" s="10"/>
      <c r="B682" s="11"/>
      <c r="C682" s="12"/>
    </row>
    <row r="683" spans="1:3" x14ac:dyDescent="0.25">
      <c r="A683" s="10"/>
      <c r="B683" s="11"/>
      <c r="C683" s="12"/>
    </row>
    <row r="684" spans="1:3" x14ac:dyDescent="0.25">
      <c r="A684" s="10"/>
      <c r="B684" s="11"/>
      <c r="C684" s="12"/>
    </row>
    <row r="685" spans="1:3" x14ac:dyDescent="0.25">
      <c r="A685" s="25"/>
      <c r="B685" s="11"/>
      <c r="C685" s="30"/>
    </row>
    <row r="686" spans="1:3" x14ac:dyDescent="0.25">
      <c r="A686" s="10"/>
      <c r="B686" s="11"/>
      <c r="C686" s="12"/>
    </row>
    <row r="687" spans="1:3" x14ac:dyDescent="0.25">
      <c r="A687" s="10"/>
      <c r="B687" s="11"/>
      <c r="C687" s="12"/>
    </row>
    <row r="688" spans="1:3" x14ac:dyDescent="0.25">
      <c r="A688" s="10"/>
      <c r="B688" s="11"/>
      <c r="C688" s="12"/>
    </row>
    <row r="689" spans="1:3" x14ac:dyDescent="0.25">
      <c r="A689" s="45"/>
      <c r="B689" s="12"/>
      <c r="C689" s="12"/>
    </row>
    <row r="690" spans="1:3" ht="13.8" x14ac:dyDescent="0.25">
      <c r="A690" s="26"/>
      <c r="B690" s="11"/>
      <c r="C690" s="9"/>
    </row>
    <row r="691" spans="1:3" x14ac:dyDescent="0.25">
      <c r="A691" s="26"/>
      <c r="B691" s="11"/>
      <c r="C691" s="30"/>
    </row>
    <row r="692" spans="1:3" x14ac:dyDescent="0.25">
      <c r="A692" s="10"/>
      <c r="B692" s="11"/>
      <c r="C692" s="12"/>
    </row>
    <row r="693" spans="1:3" x14ac:dyDescent="0.25">
      <c r="A693" s="10"/>
      <c r="B693" s="11"/>
      <c r="C693" s="12"/>
    </row>
    <row r="694" spans="1:3" x14ac:dyDescent="0.25">
      <c r="A694" s="10"/>
      <c r="B694" s="11"/>
      <c r="C694" s="30"/>
    </row>
    <row r="695" spans="1:3" x14ac:dyDescent="0.25">
      <c r="A695" s="10"/>
      <c r="B695" s="11"/>
      <c r="C695" s="12"/>
    </row>
    <row r="696" spans="1:3" x14ac:dyDescent="0.25">
      <c r="A696" s="10"/>
      <c r="B696" s="11"/>
      <c r="C696" s="12"/>
    </row>
    <row r="697" spans="1:3" x14ac:dyDescent="0.25">
      <c r="A697" s="10"/>
      <c r="B697" s="11"/>
      <c r="C697" s="12"/>
    </row>
    <row r="698" spans="1:3" x14ac:dyDescent="0.25">
      <c r="A698" s="10"/>
      <c r="B698" s="11"/>
      <c r="C698" s="30"/>
    </row>
    <row r="699" spans="1:3" x14ac:dyDescent="0.25">
      <c r="A699" s="10"/>
      <c r="B699" s="11"/>
      <c r="C699" s="12"/>
    </row>
    <row r="700" spans="1:3" x14ac:dyDescent="0.25">
      <c r="A700" s="10"/>
      <c r="B700" s="11"/>
      <c r="C700" s="12"/>
    </row>
    <row r="701" spans="1:3" x14ac:dyDescent="0.25">
      <c r="A701" s="10"/>
      <c r="B701" s="11"/>
      <c r="C701" s="12"/>
    </row>
    <row r="702" spans="1:3" x14ac:dyDescent="0.25">
      <c r="A702" s="10"/>
      <c r="B702" s="11"/>
      <c r="C702" s="30"/>
    </row>
    <row r="703" spans="1:3" x14ac:dyDescent="0.25">
      <c r="A703" s="10"/>
      <c r="B703" s="11"/>
      <c r="C703" s="12"/>
    </row>
    <row r="704" spans="1:3" x14ac:dyDescent="0.25">
      <c r="A704" s="10"/>
      <c r="B704" s="11"/>
      <c r="C704" s="12"/>
    </row>
    <row r="705" spans="1:3" x14ac:dyDescent="0.25">
      <c r="A705" s="10"/>
      <c r="B705" s="11"/>
      <c r="C705" s="12"/>
    </row>
    <row r="706" spans="1:3" x14ac:dyDescent="0.25">
      <c r="A706" s="10"/>
      <c r="B706" s="11"/>
      <c r="C706" s="12"/>
    </row>
    <row r="707" spans="1:3" x14ac:dyDescent="0.25">
      <c r="A707" s="10"/>
      <c r="B707" s="11"/>
      <c r="C707" s="30"/>
    </row>
    <row r="708" spans="1:3" x14ac:dyDescent="0.25">
      <c r="A708" s="10"/>
      <c r="B708" s="11"/>
      <c r="C708" s="12"/>
    </row>
    <row r="709" spans="1:3" x14ac:dyDescent="0.25">
      <c r="A709" s="10"/>
      <c r="B709" s="11"/>
      <c r="C709" s="12"/>
    </row>
    <row r="710" spans="1:3" x14ac:dyDescent="0.25">
      <c r="A710" s="10"/>
      <c r="B710" s="11"/>
      <c r="C710" s="12"/>
    </row>
    <row r="711" spans="1:3" x14ac:dyDescent="0.25">
      <c r="A711" s="45"/>
      <c r="B711" s="12"/>
      <c r="C711" s="12"/>
    </row>
    <row r="712" spans="1:3" x14ac:dyDescent="0.25">
      <c r="A712" s="45"/>
      <c r="B712" s="12"/>
      <c r="C712" s="30"/>
    </row>
    <row r="713" spans="1:3" ht="15.6" x14ac:dyDescent="0.3">
      <c r="A713" s="93"/>
      <c r="B713" s="93"/>
      <c r="C713" s="12"/>
    </row>
    <row r="714" spans="1:3" ht="15.6" x14ac:dyDescent="0.3">
      <c r="A714" s="50"/>
      <c r="B714" s="50"/>
      <c r="C714" s="12"/>
    </row>
    <row r="715" spans="1:3" ht="15.6" x14ac:dyDescent="0.3">
      <c r="A715" s="18"/>
      <c r="B715" s="18"/>
      <c r="C715" s="12"/>
    </row>
    <row r="716" spans="1:3" ht="15.6" x14ac:dyDescent="0.3">
      <c r="A716" s="18"/>
      <c r="B716" s="18"/>
      <c r="C716" s="30"/>
    </row>
    <row r="717" spans="1:3" ht="15.6" x14ac:dyDescent="0.3">
      <c r="A717" s="18"/>
      <c r="B717" s="18"/>
      <c r="C717" s="12"/>
    </row>
    <row r="718" spans="1:3" ht="15.6" x14ac:dyDescent="0.3">
      <c r="A718" s="18"/>
      <c r="B718" s="18"/>
      <c r="C718" s="12"/>
    </row>
    <row r="719" spans="1:3" ht="15.6" x14ac:dyDescent="0.3">
      <c r="A719" s="18"/>
      <c r="B719" s="18"/>
      <c r="C719" s="12"/>
    </row>
    <row r="720" spans="1:3" ht="15.6" x14ac:dyDescent="0.3">
      <c r="A720" s="94"/>
      <c r="B720" s="94"/>
      <c r="C720" s="30"/>
    </row>
    <row r="721" spans="1:3" ht="15.6" x14ac:dyDescent="0.3">
      <c r="A721" s="18"/>
      <c r="B721" s="18"/>
      <c r="C721" s="12"/>
    </row>
    <row r="722" spans="1:3" ht="15.6" x14ac:dyDescent="0.3">
      <c r="A722" s="18"/>
      <c r="B722" s="18"/>
      <c r="C722" s="12"/>
    </row>
    <row r="723" spans="1:3" ht="15.6" x14ac:dyDescent="0.3">
      <c r="A723" s="18"/>
      <c r="B723" s="18"/>
      <c r="C723" s="12"/>
    </row>
    <row r="724" spans="1:3" ht="15.6" x14ac:dyDescent="0.3">
      <c r="A724" s="18"/>
      <c r="B724" s="18"/>
      <c r="C724" s="12"/>
    </row>
    <row r="725" spans="1:3" ht="15.6" x14ac:dyDescent="0.3">
      <c r="A725" s="18"/>
      <c r="B725" s="18"/>
      <c r="C725" s="51"/>
    </row>
    <row r="726" spans="1:3" ht="15.6" x14ac:dyDescent="0.3">
      <c r="A726" s="18"/>
      <c r="B726" s="18"/>
      <c r="C726" s="51"/>
    </row>
    <row r="727" spans="1:3" ht="15.6" x14ac:dyDescent="0.3">
      <c r="A727" s="18"/>
      <c r="B727" s="18"/>
      <c r="C727" s="19"/>
    </row>
    <row r="728" spans="1:3" ht="15.6" x14ac:dyDescent="0.3">
      <c r="A728" s="18"/>
      <c r="B728" s="18"/>
      <c r="C728" s="19"/>
    </row>
    <row r="729" spans="1:3" ht="15.6" x14ac:dyDescent="0.3">
      <c r="A729" s="18"/>
      <c r="B729" s="18"/>
      <c r="C729" s="19"/>
    </row>
    <row r="730" spans="1:3" ht="15.6" x14ac:dyDescent="0.3">
      <c r="A730" s="18"/>
      <c r="B730" s="18"/>
      <c r="C730" s="19"/>
    </row>
    <row r="731" spans="1:3" ht="15.6" x14ac:dyDescent="0.3">
      <c r="A731" s="18"/>
      <c r="B731" s="18"/>
      <c r="C731" s="19"/>
    </row>
    <row r="732" spans="1:3" ht="15.6" x14ac:dyDescent="0.3">
      <c r="A732" s="18"/>
      <c r="B732" s="18"/>
      <c r="C732" s="19"/>
    </row>
    <row r="733" spans="1:3" ht="15.6" x14ac:dyDescent="0.3">
      <c r="A733" s="18"/>
      <c r="B733" s="18"/>
      <c r="C733" s="19"/>
    </row>
    <row r="734" spans="1:3" ht="15.6" x14ac:dyDescent="0.3">
      <c r="A734" s="18"/>
      <c r="B734" s="18"/>
      <c r="C734" s="19"/>
    </row>
    <row r="735" spans="1:3" ht="15.6" x14ac:dyDescent="0.3">
      <c r="A735" s="18"/>
      <c r="B735" s="18"/>
      <c r="C735" s="19"/>
    </row>
    <row r="736" spans="1:3" ht="15.6" x14ac:dyDescent="0.3">
      <c r="A736" s="18"/>
      <c r="B736" s="18"/>
      <c r="C736" s="19"/>
    </row>
    <row r="737" spans="1:3" ht="15.6" x14ac:dyDescent="0.3">
      <c r="A737" s="18"/>
      <c r="B737" s="18"/>
      <c r="C737" s="19"/>
    </row>
    <row r="738" spans="1:3" ht="15.6" x14ac:dyDescent="0.3">
      <c r="A738" s="18"/>
      <c r="B738" s="18"/>
      <c r="C738" s="19"/>
    </row>
    <row r="739" spans="1:3" ht="15.6" x14ac:dyDescent="0.3">
      <c r="A739" s="18"/>
      <c r="B739" s="18"/>
      <c r="C739" s="19"/>
    </row>
    <row r="740" spans="1:3" ht="15.6" x14ac:dyDescent="0.25">
      <c r="C740" s="19"/>
    </row>
    <row r="741" spans="1:3" ht="15.6" x14ac:dyDescent="0.25">
      <c r="C741" s="19"/>
    </row>
    <row r="742" spans="1:3" ht="15.6" x14ac:dyDescent="0.25">
      <c r="C742" s="19"/>
    </row>
    <row r="743" spans="1:3" ht="15.6" x14ac:dyDescent="0.25">
      <c r="C743" s="19"/>
    </row>
    <row r="744" spans="1:3" ht="15.6" x14ac:dyDescent="0.25">
      <c r="C744" s="19"/>
    </row>
    <row r="745" spans="1:3" ht="15.6" x14ac:dyDescent="0.25">
      <c r="C745" s="19"/>
    </row>
    <row r="746" spans="1:3" ht="15.6" x14ac:dyDescent="0.25">
      <c r="C746" s="19"/>
    </row>
    <row r="747" spans="1:3" ht="15.6" x14ac:dyDescent="0.25">
      <c r="C747" s="19"/>
    </row>
    <row r="748" spans="1:3" ht="15.6" x14ac:dyDescent="0.25">
      <c r="C748" s="19"/>
    </row>
    <row r="749" spans="1:3" ht="15.6" x14ac:dyDescent="0.25">
      <c r="C749" s="19"/>
    </row>
    <row r="750" spans="1:3" ht="15.6" x14ac:dyDescent="0.25">
      <c r="C750" s="19"/>
    </row>
    <row r="751" spans="1:3" ht="15.6" x14ac:dyDescent="0.25">
      <c r="C751" s="19"/>
    </row>
  </sheetData>
  <mergeCells count="8">
    <mergeCell ref="A720:B720"/>
    <mergeCell ref="A713:B713"/>
    <mergeCell ref="A1:G1"/>
    <mergeCell ref="A2:G2"/>
    <mergeCell ref="H329:H341"/>
    <mergeCell ref="H465:H473"/>
    <mergeCell ref="C401:E401"/>
    <mergeCell ref="C457:E457"/>
  </mergeCells>
  <phoneticPr fontId="0" type="noConversion"/>
  <pageMargins left="0.34" right="0.23" top="0.39370078740157483" bottom="0.51181102362204722" header="0.23622047244094491" footer="0.35433070866141736"/>
  <pageSetup paperSize="9" scale="92" orientation="landscape" r:id="rId1"/>
  <headerFooter alignWithMargins="0"/>
  <rowBreaks count="1" manualBreakCount="1">
    <brk id="537" max="6" man="1"/>
  </rowBreaks>
  <cellWatches>
    <cellWatch r="G561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51"/>
  <sheetViews>
    <sheetView tabSelected="1" topLeftCell="A319" zoomScale="90" zoomScaleNormal="90" workbookViewId="0">
      <selection activeCell="H577" sqref="H577"/>
    </sheetView>
  </sheetViews>
  <sheetFormatPr defaultColWidth="8.88671875" defaultRowHeight="13.2" x14ac:dyDescent="0.25"/>
  <cols>
    <col min="1" max="1" width="7" style="17" customWidth="1"/>
    <col min="2" max="2" width="38" style="17" customWidth="1"/>
    <col min="3" max="3" width="26.33203125" style="17" customWidth="1"/>
    <col min="4" max="4" width="14.109375" style="17" customWidth="1"/>
    <col min="5" max="5" width="16.44140625" style="17" customWidth="1"/>
    <col min="6" max="6" width="14.6640625" style="17" customWidth="1"/>
    <col min="7" max="7" width="14" style="17" customWidth="1"/>
    <col min="8" max="8" width="5.44140625" style="17" customWidth="1"/>
    <col min="9" max="9" width="16" style="17" bestFit="1" customWidth="1"/>
    <col min="10" max="16384" width="8.88671875" style="17"/>
  </cols>
  <sheetData>
    <row r="1" spans="1:9" ht="15" customHeight="1" x14ac:dyDescent="0.25">
      <c r="A1" s="95" t="s">
        <v>49</v>
      </c>
      <c r="B1" s="95"/>
      <c r="C1" s="95"/>
      <c r="D1" s="95"/>
      <c r="E1" s="95"/>
      <c r="F1" s="95"/>
      <c r="G1" s="95"/>
    </row>
    <row r="2" spans="1:9" ht="30" customHeight="1" x14ac:dyDescent="0.25">
      <c r="A2" s="96" t="s">
        <v>173</v>
      </c>
      <c r="B2" s="96"/>
      <c r="C2" s="96"/>
      <c r="D2" s="96"/>
      <c r="E2" s="96"/>
      <c r="F2" s="96"/>
      <c r="G2" s="96"/>
    </row>
    <row r="3" spans="1:9" ht="16.2" customHeight="1" x14ac:dyDescent="0.25">
      <c r="G3" s="56" t="s">
        <v>72</v>
      </c>
    </row>
    <row r="4" spans="1:9" s="2" customFormat="1" ht="78" customHeight="1" x14ac:dyDescent="0.3">
      <c r="A4" s="1" t="s">
        <v>0</v>
      </c>
      <c r="B4" s="1" t="s">
        <v>1</v>
      </c>
      <c r="C4" s="1" t="s">
        <v>2</v>
      </c>
      <c r="D4" s="1" t="s">
        <v>164</v>
      </c>
      <c r="E4" s="1" t="s">
        <v>165</v>
      </c>
      <c r="F4" s="1" t="s">
        <v>3</v>
      </c>
      <c r="G4" s="1" t="s">
        <v>166</v>
      </c>
    </row>
    <row r="5" spans="1:9" s="2" customFormat="1" ht="14.4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9" s="2" customFormat="1" ht="12" customHeight="1" x14ac:dyDescent="0.3">
      <c r="A6" s="4"/>
      <c r="B6" s="4"/>
      <c r="C6" s="4"/>
      <c r="D6" s="5"/>
      <c r="E6" s="5"/>
      <c r="F6" s="5"/>
      <c r="G6" s="5"/>
    </row>
    <row r="7" spans="1:9" s="39" customFormat="1" ht="14.25" customHeight="1" x14ac:dyDescent="0.3">
      <c r="A7" s="36"/>
      <c r="B7" s="37" t="s">
        <v>4</v>
      </c>
      <c r="C7" s="38"/>
      <c r="D7" s="52"/>
      <c r="E7" s="52"/>
      <c r="F7" s="52"/>
      <c r="G7" s="52"/>
    </row>
    <row r="8" spans="1:9" s="8" customFormat="1" ht="14.25" customHeight="1" x14ac:dyDescent="0.3">
      <c r="A8" s="6"/>
      <c r="B8" s="41" t="s">
        <v>5</v>
      </c>
      <c r="C8" s="40" t="s">
        <v>69</v>
      </c>
      <c r="D8" s="31">
        <f>D17+D41+D97+D146+D186+D234+D290+D330+D362+D418+D442+D458+D474+D482+D506+D530+D561+D568</f>
        <v>0</v>
      </c>
      <c r="E8" s="31">
        <f>E17+E41+E97+E146+E186+E234+E290+E330+E362+E418+E442+E458+E474+E482+E506+E530+E561+E568</f>
        <v>3135570545.1700001</v>
      </c>
      <c r="F8" s="31">
        <f>F17+F41+F97+F146+F186+F234+F290+F330+F362+F418+F442+F458+F474+F482+F506+F530+F561+F568</f>
        <v>2147570637.7800002</v>
      </c>
      <c r="G8" s="31">
        <f>F8/E8*100</f>
        <v>68.490585902718578</v>
      </c>
    </row>
    <row r="9" spans="1:9" s="8" customFormat="1" ht="14.25" customHeight="1" x14ac:dyDescent="0.3">
      <c r="A9" s="6"/>
      <c r="B9" s="43"/>
      <c r="C9" s="40" t="s">
        <v>5</v>
      </c>
      <c r="D9" s="54"/>
      <c r="E9" s="54"/>
      <c r="F9" s="54"/>
      <c r="G9" s="54"/>
    </row>
    <row r="10" spans="1:9" s="8" customFormat="1" ht="16.95" customHeight="1" x14ac:dyDescent="0.3">
      <c r="A10" s="6"/>
      <c r="B10" s="35"/>
      <c r="C10" s="40" t="s">
        <v>140</v>
      </c>
      <c r="D10" s="54">
        <f>D19+D43+D99+D148+D188+D236+D292+D332+D364+D420+D444+D460+D476+D484+D508+D532+D563+D568</f>
        <v>0</v>
      </c>
      <c r="E10" s="54">
        <f t="shared" ref="E10:F12" si="0">E19+E43+E99+E148+E188+E236+E292+E332+E364+E420+E444+E460+E476+E484+E508+E532+E563+E570</f>
        <v>296522610.81</v>
      </c>
      <c r="F10" s="54">
        <f t="shared" si="0"/>
        <v>225503684.06999999</v>
      </c>
      <c r="G10" s="54">
        <f>F10/E10*100</f>
        <v>76.049405964017311</v>
      </c>
    </row>
    <row r="11" spans="1:9" s="8" customFormat="1" ht="17.399999999999999" customHeight="1" x14ac:dyDescent="0.3">
      <c r="A11" s="6"/>
      <c r="B11" s="35"/>
      <c r="C11" s="40" t="s">
        <v>55</v>
      </c>
      <c r="D11" s="54">
        <f>D20+D44+D100+D149+D189+D237+D293+D333+D365+D421+D445+D461+D477+D485+D509+D533+D564+D571</f>
        <v>0</v>
      </c>
      <c r="E11" s="54">
        <f t="shared" si="0"/>
        <v>1603345236.1200004</v>
      </c>
      <c r="F11" s="54">
        <f t="shared" si="0"/>
        <v>1099595799.8999999</v>
      </c>
      <c r="G11" s="54">
        <f>F11/E11*100</f>
        <v>68.581349489081717</v>
      </c>
      <c r="I11" s="43"/>
    </row>
    <row r="12" spans="1:9" s="8" customFormat="1" ht="18.600000000000001" customHeight="1" x14ac:dyDescent="0.3">
      <c r="A12" s="6"/>
      <c r="B12" s="35"/>
      <c r="C12" s="40" t="s">
        <v>141</v>
      </c>
      <c r="D12" s="54">
        <f>SUM(D21+D45+D101+D150+D190+D238+D294+D334+D366+D422+D446+D462+D478+D486+D510+D534+D565+D572)</f>
        <v>0</v>
      </c>
      <c r="E12" s="54">
        <f>E21+E45+E101+E150+E190+E238+E294+E334+E366+E422+E446+E462+E478+E486+E510+E534+E565+E572</f>
        <v>1233535698.24</v>
      </c>
      <c r="F12" s="54">
        <f t="shared" si="0"/>
        <v>821184553.80999994</v>
      </c>
      <c r="G12" s="54">
        <f>F12/E12*100</f>
        <v>66.571608343533157</v>
      </c>
    </row>
    <row r="13" spans="1:9" s="8" customFormat="1" ht="16.2" customHeight="1" x14ac:dyDescent="0.3">
      <c r="A13" s="6"/>
      <c r="B13" s="7"/>
      <c r="C13" s="40" t="s">
        <v>71</v>
      </c>
      <c r="D13" s="54"/>
      <c r="E13" s="54">
        <f>E22+E46+E102+E151+E191+E239+E295+E335+E367+E423+E447+E463+E479+E487+E511+E535+E566+E573</f>
        <v>2167000</v>
      </c>
      <c r="F13" s="54">
        <f>F22+F46+F102+F151+F191+F239+F295+F335+F367+F423+F447+F463+F479+F487+F511+F535+F566+F573</f>
        <v>1286600</v>
      </c>
      <c r="G13" s="54">
        <f>F13/E13*100</f>
        <v>59.37240424550069</v>
      </c>
    </row>
    <row r="14" spans="1:9" s="23" customFormat="1" ht="13.5" customHeight="1" x14ac:dyDescent="0.25">
      <c r="A14" s="45"/>
      <c r="B14" s="12" t="s">
        <v>6</v>
      </c>
      <c r="C14" s="12"/>
      <c r="D14" s="13"/>
      <c r="E14" s="13"/>
      <c r="F14" s="13"/>
      <c r="G14" s="14"/>
    </row>
    <row r="15" spans="1:9" s="23" customFormat="1" ht="12.75" customHeight="1" x14ac:dyDescent="0.25">
      <c r="A15" s="45"/>
      <c r="B15" s="12"/>
      <c r="C15" s="12"/>
      <c r="D15" s="13"/>
      <c r="E15" s="13"/>
      <c r="F15" s="13"/>
      <c r="G15" s="14"/>
    </row>
    <row r="16" spans="1:9" s="15" customFormat="1" ht="26.4" customHeight="1" x14ac:dyDescent="0.25">
      <c r="A16" s="6" t="s">
        <v>7</v>
      </c>
      <c r="B16" s="47" t="s">
        <v>73</v>
      </c>
      <c r="C16" s="12"/>
      <c r="D16" s="13"/>
      <c r="E16" s="13"/>
      <c r="F16" s="13"/>
      <c r="G16" s="14"/>
    </row>
    <row r="17" spans="1:7" s="15" customFormat="1" ht="13.8" x14ac:dyDescent="0.25">
      <c r="A17" s="26"/>
      <c r="B17" s="11"/>
      <c r="C17" s="30" t="s">
        <v>69</v>
      </c>
      <c r="D17" s="32">
        <f>SUM(D25+D33)</f>
        <v>0</v>
      </c>
      <c r="E17" s="32">
        <f>SUM(E25+E33)</f>
        <v>31619560.939999998</v>
      </c>
      <c r="F17" s="32">
        <f>SUM(F25+F33)</f>
        <v>21795651.390000001</v>
      </c>
      <c r="G17" s="34">
        <f>F17/E17*100</f>
        <v>68.930910936298417</v>
      </c>
    </row>
    <row r="18" spans="1:7" s="15" customFormat="1" ht="13.8" x14ac:dyDescent="0.25">
      <c r="A18" s="26"/>
      <c r="B18" s="11"/>
      <c r="C18" s="12" t="s">
        <v>5</v>
      </c>
      <c r="D18" s="32"/>
      <c r="E18" s="32"/>
      <c r="F18" s="32"/>
      <c r="G18" s="34"/>
    </row>
    <row r="19" spans="1:7" s="15" customFormat="1" ht="13.8" x14ac:dyDescent="0.25">
      <c r="A19" s="26"/>
      <c r="B19" s="11"/>
      <c r="C19" s="12" t="s">
        <v>56</v>
      </c>
      <c r="D19" s="32">
        <f t="shared" ref="D19:F21" si="1">SUM(D27+D35)</f>
        <v>0</v>
      </c>
      <c r="E19" s="32">
        <f t="shared" si="1"/>
        <v>0</v>
      </c>
      <c r="F19" s="32">
        <f t="shared" si="1"/>
        <v>0</v>
      </c>
      <c r="G19" s="34">
        <v>0</v>
      </c>
    </row>
    <row r="20" spans="1:7" s="15" customFormat="1" ht="13.8" x14ac:dyDescent="0.25">
      <c r="A20" s="26"/>
      <c r="B20" s="11"/>
      <c r="C20" s="12" t="s">
        <v>55</v>
      </c>
      <c r="D20" s="32">
        <f t="shared" si="1"/>
        <v>0</v>
      </c>
      <c r="E20" s="32">
        <f t="shared" si="1"/>
        <v>0</v>
      </c>
      <c r="F20" s="32">
        <f t="shared" si="1"/>
        <v>0</v>
      </c>
      <c r="G20" s="34">
        <v>0</v>
      </c>
    </row>
    <row r="21" spans="1:7" s="15" customFormat="1" ht="13.8" x14ac:dyDescent="0.25">
      <c r="A21" s="10"/>
      <c r="B21" s="11"/>
      <c r="C21" s="12" t="s">
        <v>70</v>
      </c>
      <c r="D21" s="32">
        <f t="shared" si="1"/>
        <v>0</v>
      </c>
      <c r="E21" s="32">
        <f t="shared" si="1"/>
        <v>31619560.939999998</v>
      </c>
      <c r="F21" s="32">
        <f t="shared" si="1"/>
        <v>21795651.390000001</v>
      </c>
      <c r="G21" s="34">
        <f t="shared" ref="G21" si="2">F21/E21*100</f>
        <v>68.930910936298417</v>
      </c>
    </row>
    <row r="22" spans="1:7" s="15" customFormat="1" ht="13.8" x14ac:dyDescent="0.25">
      <c r="A22" s="10"/>
      <c r="B22" s="11"/>
      <c r="C22" s="12" t="s">
        <v>71</v>
      </c>
      <c r="D22" s="32"/>
      <c r="E22" s="32"/>
      <c r="F22" s="32"/>
      <c r="G22" s="34"/>
    </row>
    <row r="23" spans="1:7" s="15" customFormat="1" ht="13.8" x14ac:dyDescent="0.25">
      <c r="A23" s="10"/>
      <c r="B23" s="11"/>
      <c r="C23" s="12"/>
      <c r="D23" s="13"/>
      <c r="E23" s="13"/>
      <c r="F23" s="13"/>
      <c r="G23" s="14"/>
    </row>
    <row r="24" spans="1:7" s="15" customFormat="1" ht="24" x14ac:dyDescent="0.25">
      <c r="A24" s="10" t="s">
        <v>8</v>
      </c>
      <c r="B24" s="11" t="s">
        <v>74</v>
      </c>
      <c r="C24" s="12"/>
      <c r="D24" s="13"/>
      <c r="E24" s="13"/>
      <c r="F24" s="13"/>
      <c r="G24" s="14"/>
    </row>
    <row r="25" spans="1:7" s="15" customFormat="1" ht="13.8" x14ac:dyDescent="0.25">
      <c r="A25" s="10"/>
      <c r="B25" s="11"/>
      <c r="C25" s="30" t="s">
        <v>69</v>
      </c>
      <c r="D25" s="13">
        <v>0</v>
      </c>
      <c r="E25" s="13">
        <f>E28+E29+E30</f>
        <v>13260573.619999999</v>
      </c>
      <c r="F25" s="13">
        <v>9736208.1699999999</v>
      </c>
      <c r="G25" s="14">
        <f>F25/E25*100</f>
        <v>73.422224777030436</v>
      </c>
    </row>
    <row r="26" spans="1:7" s="15" customFormat="1" ht="13.8" x14ac:dyDescent="0.25">
      <c r="A26" s="10"/>
      <c r="B26" s="11"/>
      <c r="C26" s="12" t="s">
        <v>5</v>
      </c>
      <c r="D26" s="13"/>
      <c r="E26" s="13"/>
      <c r="F26" s="13"/>
      <c r="G26" s="14"/>
    </row>
    <row r="27" spans="1:7" s="15" customFormat="1" ht="13.8" x14ac:dyDescent="0.25">
      <c r="A27" s="10"/>
      <c r="B27" s="11"/>
      <c r="C27" s="12" t="s">
        <v>56</v>
      </c>
      <c r="D27" s="13">
        <v>0</v>
      </c>
      <c r="E27" s="13">
        <v>0</v>
      </c>
      <c r="F27" s="13">
        <v>0</v>
      </c>
      <c r="G27" s="14">
        <v>0</v>
      </c>
    </row>
    <row r="28" spans="1:7" s="15" customFormat="1" ht="13.8" x14ac:dyDescent="0.25">
      <c r="A28" s="10"/>
      <c r="B28" s="11"/>
      <c r="C28" s="12" t="s">
        <v>55</v>
      </c>
      <c r="D28" s="13">
        <v>0</v>
      </c>
      <c r="E28" s="13">
        <v>0</v>
      </c>
      <c r="F28" s="13">
        <v>0</v>
      </c>
      <c r="G28" s="14">
        <v>0</v>
      </c>
    </row>
    <row r="29" spans="1:7" s="15" customFormat="1" ht="13.8" x14ac:dyDescent="0.25">
      <c r="A29" s="10"/>
      <c r="B29" s="11"/>
      <c r="C29" s="12" t="s">
        <v>70</v>
      </c>
      <c r="D29" s="13">
        <v>0</v>
      </c>
      <c r="E29" s="13">
        <v>13260573.619999999</v>
      </c>
      <c r="F29" s="13">
        <v>9736208.1699999999</v>
      </c>
      <c r="G29" s="14">
        <f t="shared" ref="G29" si="3">F29/E29*100</f>
        <v>73.422224777030436</v>
      </c>
    </row>
    <row r="30" spans="1:7" s="15" customFormat="1" ht="13.8" x14ac:dyDescent="0.25">
      <c r="A30" s="10"/>
      <c r="B30" s="11"/>
      <c r="C30" s="12" t="s">
        <v>71</v>
      </c>
      <c r="D30" s="13"/>
      <c r="E30" s="13"/>
      <c r="F30" s="13"/>
      <c r="G30" s="14"/>
    </row>
    <row r="31" spans="1:7" s="15" customFormat="1" ht="13.8" x14ac:dyDescent="0.25">
      <c r="A31" s="10"/>
      <c r="B31" s="11"/>
      <c r="D31" s="13"/>
      <c r="E31" s="13"/>
      <c r="F31" s="13"/>
      <c r="G31" s="14"/>
    </row>
    <row r="32" spans="1:7" s="15" customFormat="1" ht="24" x14ac:dyDescent="0.25">
      <c r="A32" s="10" t="s">
        <v>53</v>
      </c>
      <c r="B32" s="62" t="s">
        <v>75</v>
      </c>
      <c r="C32" s="12"/>
      <c r="D32" s="13"/>
      <c r="E32" s="13"/>
      <c r="F32" s="13"/>
      <c r="G32" s="14"/>
    </row>
    <row r="33" spans="1:7" s="15" customFormat="1" ht="13.8" x14ac:dyDescent="0.25">
      <c r="A33" s="10"/>
      <c r="B33" s="11"/>
      <c r="C33" s="30" t="s">
        <v>69</v>
      </c>
      <c r="D33" s="13">
        <v>0</v>
      </c>
      <c r="E33" s="13">
        <f>E36+E37+E38</f>
        <v>18358987.32</v>
      </c>
      <c r="F33" s="13">
        <f>F36+F37+F38</f>
        <v>12059443.220000001</v>
      </c>
      <c r="G33" s="14">
        <f>F33/E33*100</f>
        <v>65.686865020395913</v>
      </c>
    </row>
    <row r="34" spans="1:7" s="15" customFormat="1" ht="13.8" x14ac:dyDescent="0.25">
      <c r="A34" s="10"/>
      <c r="B34" s="11"/>
      <c r="C34" s="12" t="s">
        <v>5</v>
      </c>
      <c r="D34" s="13"/>
      <c r="E34" s="13"/>
      <c r="F34" s="13"/>
      <c r="G34" s="14"/>
    </row>
    <row r="35" spans="1:7" s="15" customFormat="1" ht="13.8" x14ac:dyDescent="0.25">
      <c r="A35" s="10"/>
      <c r="B35" s="11"/>
      <c r="C35" s="12" t="s">
        <v>56</v>
      </c>
      <c r="D35" s="13">
        <v>0</v>
      </c>
      <c r="E35" s="13">
        <v>0</v>
      </c>
      <c r="F35" s="13">
        <v>0</v>
      </c>
      <c r="G35" s="14">
        <v>0</v>
      </c>
    </row>
    <row r="36" spans="1:7" s="15" customFormat="1" ht="13.8" x14ac:dyDescent="0.25">
      <c r="A36" s="10"/>
      <c r="B36" s="11"/>
      <c r="C36" s="12" t="s">
        <v>55</v>
      </c>
      <c r="D36" s="13">
        <v>0</v>
      </c>
      <c r="E36" s="13">
        <v>0</v>
      </c>
      <c r="F36" s="13">
        <v>0</v>
      </c>
      <c r="G36" s="14">
        <v>0</v>
      </c>
    </row>
    <row r="37" spans="1:7" s="15" customFormat="1" ht="13.8" x14ac:dyDescent="0.25">
      <c r="A37" s="10"/>
      <c r="B37" s="11"/>
      <c r="C37" s="12" t="s">
        <v>70</v>
      </c>
      <c r="D37" s="13">
        <v>0</v>
      </c>
      <c r="E37" s="13">
        <v>18358987.32</v>
      </c>
      <c r="F37" s="13">
        <v>12059443.220000001</v>
      </c>
      <c r="G37" s="14">
        <f t="shared" ref="G37" si="4">F37/E37*100</f>
        <v>65.686865020395913</v>
      </c>
    </row>
    <row r="38" spans="1:7" s="15" customFormat="1" ht="13.8" x14ac:dyDescent="0.25">
      <c r="A38" s="10"/>
      <c r="B38" s="11"/>
      <c r="C38" s="12" t="s">
        <v>71</v>
      </c>
      <c r="D38" s="13"/>
      <c r="E38" s="13"/>
      <c r="F38" s="13"/>
      <c r="G38" s="14"/>
    </row>
    <row r="39" spans="1:7" s="15" customFormat="1" ht="13.8" x14ac:dyDescent="0.25">
      <c r="A39" s="10"/>
      <c r="B39" s="11"/>
      <c r="C39" s="12"/>
      <c r="D39" s="13"/>
      <c r="E39" s="13"/>
      <c r="F39" s="14"/>
      <c r="G39" s="14"/>
    </row>
    <row r="40" spans="1:7" s="15" customFormat="1" ht="57.6" x14ac:dyDescent="0.25">
      <c r="A40" s="6" t="s">
        <v>9</v>
      </c>
      <c r="B40" s="47" t="s">
        <v>63</v>
      </c>
      <c r="C40" s="12"/>
      <c r="D40" s="13"/>
      <c r="E40" s="13"/>
      <c r="F40" s="13"/>
      <c r="G40" s="14"/>
    </row>
    <row r="41" spans="1:7" s="15" customFormat="1" ht="13.8" x14ac:dyDescent="0.25">
      <c r="A41" s="26"/>
      <c r="B41" s="11"/>
      <c r="C41" s="30" t="s">
        <v>69</v>
      </c>
      <c r="D41" s="32">
        <v>0</v>
      </c>
      <c r="E41" s="32">
        <f>SUM(E49+E57+E65+E73+E81+E89)</f>
        <v>62468232.759999998</v>
      </c>
      <c r="F41" s="32">
        <f>SUM(F49+F57+F65+F73+F81+F89)</f>
        <v>40467286.850000001</v>
      </c>
      <c r="G41" s="34">
        <f>F41/E41*100</f>
        <v>64.780585366442821</v>
      </c>
    </row>
    <row r="42" spans="1:7" s="15" customFormat="1" ht="13.8" x14ac:dyDescent="0.25">
      <c r="A42" s="26"/>
      <c r="B42" s="11"/>
      <c r="C42" s="12" t="s">
        <v>5</v>
      </c>
      <c r="D42" s="32"/>
      <c r="E42" s="32"/>
      <c r="F42" s="32"/>
      <c r="G42" s="34"/>
    </row>
    <row r="43" spans="1:7" s="15" customFormat="1" ht="13.8" x14ac:dyDescent="0.25">
      <c r="A43" s="10"/>
      <c r="B43" s="11"/>
      <c r="C43" s="12" t="s">
        <v>56</v>
      </c>
      <c r="D43" s="32">
        <f t="shared" ref="D43:E45" si="5">SUM(D51+D59+D67+D75+D83+D91)</f>
        <v>0</v>
      </c>
      <c r="E43" s="32">
        <f t="shared" si="5"/>
        <v>0</v>
      </c>
      <c r="F43" s="32">
        <f>SUM(F51+F59+F67+F75+F83+F91)</f>
        <v>0</v>
      </c>
      <c r="G43" s="34">
        <v>0</v>
      </c>
    </row>
    <row r="44" spans="1:7" s="15" customFormat="1" ht="13.8" x14ac:dyDescent="0.25">
      <c r="A44" s="10"/>
      <c r="B44" s="11"/>
      <c r="C44" s="12" t="s">
        <v>55</v>
      </c>
      <c r="D44" s="32">
        <f t="shared" si="5"/>
        <v>0</v>
      </c>
      <c r="E44" s="32">
        <f t="shared" si="5"/>
        <v>0</v>
      </c>
      <c r="F44" s="32">
        <f>SUM(F52+F60+F68+F76+F84+F92)</f>
        <v>0</v>
      </c>
      <c r="G44" s="34">
        <v>0</v>
      </c>
    </row>
    <row r="45" spans="1:7" s="15" customFormat="1" ht="13.8" x14ac:dyDescent="0.25">
      <c r="A45" s="10"/>
      <c r="B45" s="11"/>
      <c r="C45" s="12" t="s">
        <v>70</v>
      </c>
      <c r="D45" s="32">
        <v>0</v>
      </c>
      <c r="E45" s="32">
        <f t="shared" si="5"/>
        <v>62468232.759999998</v>
      </c>
      <c r="F45" s="32">
        <f>SUM(F53+F61+F69+F77+F85+F93)</f>
        <v>40467286.850000001</v>
      </c>
      <c r="G45" s="34">
        <f t="shared" ref="G45" si="6">F45/E45*100</f>
        <v>64.780585366442821</v>
      </c>
    </row>
    <row r="46" spans="1:7" s="15" customFormat="1" ht="13.8" x14ac:dyDescent="0.25">
      <c r="A46" s="10"/>
      <c r="B46" s="11"/>
      <c r="C46" s="12" t="s">
        <v>71</v>
      </c>
      <c r="D46" s="32"/>
      <c r="E46" s="32"/>
      <c r="F46" s="32"/>
      <c r="G46" s="34"/>
    </row>
    <row r="47" spans="1:7" s="15" customFormat="1" ht="13.8" x14ac:dyDescent="0.25">
      <c r="A47" s="10"/>
      <c r="B47" s="11"/>
      <c r="C47" s="12"/>
      <c r="D47" s="13"/>
      <c r="E47" s="13"/>
      <c r="F47" s="13"/>
      <c r="G47" s="14"/>
    </row>
    <row r="48" spans="1:7" s="15" customFormat="1" ht="13.8" x14ac:dyDescent="0.25">
      <c r="A48" s="10" t="s">
        <v>10</v>
      </c>
      <c r="B48" s="11" t="s">
        <v>64</v>
      </c>
      <c r="C48" s="12"/>
      <c r="D48" s="13"/>
      <c r="E48" s="13"/>
      <c r="F48" s="13"/>
      <c r="G48" s="14"/>
    </row>
    <row r="49" spans="1:7" s="9" customFormat="1" ht="13.8" x14ac:dyDescent="0.25">
      <c r="A49" s="10"/>
      <c r="B49" s="11"/>
      <c r="C49" s="30" t="s">
        <v>69</v>
      </c>
      <c r="D49" s="13">
        <v>0</v>
      </c>
      <c r="E49" s="13">
        <f>E52+E53+E54</f>
        <v>136561</v>
      </c>
      <c r="F49" s="13">
        <f>F52+F53+F54</f>
        <v>52940.98</v>
      </c>
      <c r="G49" s="14">
        <f>F49/E49*100</f>
        <v>38.767276162301101</v>
      </c>
    </row>
    <row r="50" spans="1:7" s="9" customFormat="1" ht="13.8" x14ac:dyDescent="0.25">
      <c r="A50" s="10"/>
      <c r="B50" s="11"/>
      <c r="C50" s="12" t="s">
        <v>5</v>
      </c>
      <c r="D50" s="13"/>
      <c r="E50" s="13"/>
      <c r="F50" s="13"/>
      <c r="G50" s="14"/>
    </row>
    <row r="51" spans="1:7" s="9" customFormat="1" ht="13.8" x14ac:dyDescent="0.25">
      <c r="A51" s="10"/>
      <c r="B51" s="11"/>
      <c r="C51" s="12" t="s">
        <v>56</v>
      </c>
      <c r="D51" s="13">
        <v>0</v>
      </c>
      <c r="E51" s="13">
        <v>0</v>
      </c>
      <c r="F51" s="13">
        <v>0</v>
      </c>
      <c r="G51" s="14">
        <v>0</v>
      </c>
    </row>
    <row r="52" spans="1:7" s="9" customFormat="1" ht="13.8" x14ac:dyDescent="0.25">
      <c r="A52" s="10"/>
      <c r="B52" s="11"/>
      <c r="C52" s="12" t="s">
        <v>55</v>
      </c>
      <c r="D52" s="13">
        <v>0</v>
      </c>
      <c r="E52" s="13">
        <v>0</v>
      </c>
      <c r="F52" s="13">
        <v>0</v>
      </c>
      <c r="G52" s="14">
        <v>0</v>
      </c>
    </row>
    <row r="53" spans="1:7" s="9" customFormat="1" ht="13.8" x14ac:dyDescent="0.25">
      <c r="A53" s="10"/>
      <c r="B53" s="11"/>
      <c r="C53" s="12" t="s">
        <v>70</v>
      </c>
      <c r="D53" s="13">
        <v>0</v>
      </c>
      <c r="E53" s="13">
        <v>136561</v>
      </c>
      <c r="F53" s="13">
        <v>52940.98</v>
      </c>
      <c r="G53" s="14">
        <f>F53/E53*100</f>
        <v>38.767276162301101</v>
      </c>
    </row>
    <row r="54" spans="1:7" s="9" customFormat="1" ht="13.8" x14ac:dyDescent="0.25">
      <c r="A54" s="10"/>
      <c r="B54" s="11"/>
      <c r="C54" s="12" t="s">
        <v>71</v>
      </c>
      <c r="D54" s="13"/>
      <c r="E54" s="13"/>
      <c r="F54" s="13"/>
      <c r="G54" s="14"/>
    </row>
    <row r="55" spans="1:7" s="9" customFormat="1" ht="13.8" x14ac:dyDescent="0.25">
      <c r="A55" s="10"/>
      <c r="B55" s="11"/>
      <c r="C55" s="12"/>
      <c r="D55" s="13"/>
      <c r="E55" s="13"/>
      <c r="F55" s="13"/>
      <c r="G55" s="14"/>
    </row>
    <row r="56" spans="1:7" s="9" customFormat="1" ht="24" x14ac:dyDescent="0.25">
      <c r="A56" s="10" t="s">
        <v>11</v>
      </c>
      <c r="B56" s="11" t="s">
        <v>65</v>
      </c>
      <c r="C56" s="12"/>
      <c r="D56" s="13"/>
      <c r="E56" s="13"/>
      <c r="F56" s="13"/>
      <c r="G56" s="14"/>
    </row>
    <row r="57" spans="1:7" s="9" customFormat="1" ht="13.8" x14ac:dyDescent="0.25">
      <c r="A57" s="10"/>
      <c r="B57" s="11"/>
      <c r="C57" s="30" t="s">
        <v>69</v>
      </c>
      <c r="D57" s="13">
        <v>0</v>
      </c>
      <c r="E57" s="13">
        <f>E60+E61+E62</f>
        <v>8130627.1299999999</v>
      </c>
      <c r="F57" s="13">
        <f>F60+F61+F62</f>
        <v>4744368.76</v>
      </c>
      <c r="G57" s="14">
        <f>F57/E57*100</f>
        <v>58.351818182566198</v>
      </c>
    </row>
    <row r="58" spans="1:7" s="9" customFormat="1" ht="13.8" x14ac:dyDescent="0.25">
      <c r="A58" s="10"/>
      <c r="B58" s="11"/>
      <c r="C58" s="12" t="s">
        <v>5</v>
      </c>
      <c r="D58" s="13"/>
      <c r="E58" s="13"/>
      <c r="F58" s="13"/>
      <c r="G58" s="14"/>
    </row>
    <row r="59" spans="1:7" s="9" customFormat="1" ht="13.8" x14ac:dyDescent="0.25">
      <c r="A59" s="10"/>
      <c r="B59" s="11"/>
      <c r="C59" s="12" t="s">
        <v>56</v>
      </c>
      <c r="D59" s="13">
        <v>0</v>
      </c>
      <c r="E59" s="13">
        <v>0</v>
      </c>
      <c r="F59" s="13">
        <v>0</v>
      </c>
      <c r="G59" s="14">
        <v>0</v>
      </c>
    </row>
    <row r="60" spans="1:7" s="9" customFormat="1" ht="13.8" x14ac:dyDescent="0.25">
      <c r="A60" s="10"/>
      <c r="B60" s="11"/>
      <c r="C60" s="12" t="s">
        <v>55</v>
      </c>
      <c r="D60" s="13">
        <v>0</v>
      </c>
      <c r="E60" s="13">
        <v>0</v>
      </c>
      <c r="F60" s="13">
        <v>0</v>
      </c>
      <c r="G60" s="14">
        <v>0</v>
      </c>
    </row>
    <row r="61" spans="1:7" s="9" customFormat="1" ht="13.8" x14ac:dyDescent="0.25">
      <c r="A61" s="10"/>
      <c r="B61" s="11"/>
      <c r="C61" s="12" t="s">
        <v>70</v>
      </c>
      <c r="D61" s="13">
        <v>0</v>
      </c>
      <c r="E61" s="13">
        <v>8130627.1299999999</v>
      </c>
      <c r="F61" s="13">
        <v>4744368.76</v>
      </c>
      <c r="G61" s="14">
        <f t="shared" ref="G61" si="7">F61/E61*100</f>
        <v>58.351818182566198</v>
      </c>
    </row>
    <row r="62" spans="1:7" s="9" customFormat="1" ht="13.8" x14ac:dyDescent="0.25">
      <c r="A62" s="10"/>
      <c r="B62" s="11"/>
      <c r="C62" s="12" t="s">
        <v>71</v>
      </c>
      <c r="D62" s="13"/>
      <c r="E62" s="13"/>
      <c r="F62" s="13"/>
      <c r="G62" s="14"/>
    </row>
    <row r="63" spans="1:7" s="9" customFormat="1" ht="13.8" x14ac:dyDescent="0.25">
      <c r="A63" s="10"/>
      <c r="B63" s="11"/>
      <c r="C63" s="12"/>
      <c r="D63" s="13"/>
      <c r="E63" s="13"/>
      <c r="F63" s="13"/>
      <c r="G63" s="14"/>
    </row>
    <row r="64" spans="1:7" s="9" customFormat="1" ht="36" x14ac:dyDescent="0.25">
      <c r="A64" s="10" t="s">
        <v>12</v>
      </c>
      <c r="B64" s="11" t="s">
        <v>66</v>
      </c>
      <c r="C64" s="12"/>
      <c r="D64" s="13"/>
      <c r="E64" s="13"/>
      <c r="F64" s="13"/>
      <c r="G64" s="14"/>
    </row>
    <row r="65" spans="1:7" s="9" customFormat="1" ht="13.8" x14ac:dyDescent="0.25">
      <c r="A65" s="10"/>
      <c r="B65" s="11"/>
      <c r="C65" s="30" t="s">
        <v>69</v>
      </c>
      <c r="D65" s="13">
        <v>0</v>
      </c>
      <c r="E65" s="13">
        <f>E68+E69+E70</f>
        <v>25000</v>
      </c>
      <c r="F65" s="13">
        <f>F68+F69+F70</f>
        <v>0</v>
      </c>
      <c r="G65" s="14">
        <f>F65/E65*100</f>
        <v>0</v>
      </c>
    </row>
    <row r="66" spans="1:7" s="9" customFormat="1" ht="13.8" x14ac:dyDescent="0.25">
      <c r="A66" s="10"/>
      <c r="B66" s="11"/>
      <c r="C66" s="12" t="s">
        <v>5</v>
      </c>
      <c r="D66" s="13"/>
      <c r="E66" s="13"/>
      <c r="F66" s="13"/>
      <c r="G66" s="14"/>
    </row>
    <row r="67" spans="1:7" s="9" customFormat="1" ht="13.8" x14ac:dyDescent="0.25">
      <c r="A67" s="10"/>
      <c r="B67" s="11"/>
      <c r="C67" s="12" t="s">
        <v>56</v>
      </c>
      <c r="D67" s="13">
        <v>0</v>
      </c>
      <c r="E67" s="13">
        <v>0</v>
      </c>
      <c r="F67" s="13">
        <v>0</v>
      </c>
      <c r="G67" s="14">
        <v>0</v>
      </c>
    </row>
    <row r="68" spans="1:7" s="9" customFormat="1" ht="13.8" x14ac:dyDescent="0.25">
      <c r="A68" s="10"/>
      <c r="B68" s="11"/>
      <c r="C68" s="12" t="s">
        <v>55</v>
      </c>
      <c r="D68" s="13">
        <v>0</v>
      </c>
      <c r="E68" s="13">
        <v>0</v>
      </c>
      <c r="F68" s="13">
        <v>0</v>
      </c>
      <c r="G68" s="14">
        <v>0</v>
      </c>
    </row>
    <row r="69" spans="1:7" s="9" customFormat="1" ht="13.8" x14ac:dyDescent="0.25">
      <c r="A69" s="10"/>
      <c r="B69" s="11"/>
      <c r="C69" s="12" t="s">
        <v>70</v>
      </c>
      <c r="D69" s="13">
        <v>0</v>
      </c>
      <c r="E69" s="13">
        <v>25000</v>
      </c>
      <c r="F69" s="13">
        <v>0</v>
      </c>
      <c r="G69" s="14">
        <v>0</v>
      </c>
    </row>
    <row r="70" spans="1:7" s="9" customFormat="1" ht="13.8" x14ac:dyDescent="0.25">
      <c r="A70" s="10"/>
      <c r="B70" s="11"/>
      <c r="C70" s="12" t="s">
        <v>71</v>
      </c>
      <c r="D70" s="13"/>
      <c r="E70" s="13"/>
      <c r="F70" s="13"/>
      <c r="G70" s="14"/>
    </row>
    <row r="71" spans="1:7" s="9" customFormat="1" ht="13.8" x14ac:dyDescent="0.25">
      <c r="A71" s="10"/>
      <c r="B71" s="11"/>
      <c r="C71" s="12"/>
      <c r="D71" s="13"/>
      <c r="E71" s="13"/>
      <c r="F71" s="13"/>
      <c r="G71" s="14"/>
    </row>
    <row r="72" spans="1:7" s="9" customFormat="1" ht="48" x14ac:dyDescent="0.25">
      <c r="A72" s="29" t="s">
        <v>58</v>
      </c>
      <c r="B72" s="63" t="s">
        <v>67</v>
      </c>
      <c r="C72" s="12"/>
      <c r="D72" s="13"/>
      <c r="E72" s="13"/>
      <c r="F72" s="13"/>
      <c r="G72" s="14"/>
    </row>
    <row r="73" spans="1:7" s="9" customFormat="1" ht="13.8" x14ac:dyDescent="0.25">
      <c r="A73" s="10"/>
      <c r="B73" s="63"/>
      <c r="C73" s="30" t="s">
        <v>69</v>
      </c>
      <c r="D73" s="13">
        <v>0</v>
      </c>
      <c r="E73" s="13">
        <f>E76+E77+E78</f>
        <v>2993710.1</v>
      </c>
      <c r="F73" s="13">
        <f>F76+F77+F78</f>
        <v>1637419.88</v>
      </c>
      <c r="G73" s="14">
        <f>F73/E73*100</f>
        <v>54.6953387370407</v>
      </c>
    </row>
    <row r="74" spans="1:7" s="9" customFormat="1" ht="13.8" x14ac:dyDescent="0.25">
      <c r="A74" s="10"/>
      <c r="B74" s="63"/>
      <c r="C74" s="12" t="s">
        <v>5</v>
      </c>
      <c r="D74" s="13"/>
      <c r="E74" s="13"/>
      <c r="F74" s="13"/>
      <c r="G74" s="14"/>
    </row>
    <row r="75" spans="1:7" s="9" customFormat="1" ht="13.8" x14ac:dyDescent="0.25">
      <c r="A75" s="10"/>
      <c r="B75" s="11"/>
      <c r="C75" s="12" t="s">
        <v>56</v>
      </c>
      <c r="D75" s="13">
        <v>0</v>
      </c>
      <c r="E75" s="13">
        <v>0</v>
      </c>
      <c r="F75" s="13">
        <v>0</v>
      </c>
      <c r="G75" s="14">
        <v>0</v>
      </c>
    </row>
    <row r="76" spans="1:7" s="9" customFormat="1" ht="13.8" x14ac:dyDescent="0.25">
      <c r="A76" s="10"/>
      <c r="B76" s="11"/>
      <c r="C76" s="12" t="s">
        <v>55</v>
      </c>
      <c r="D76" s="13">
        <v>0</v>
      </c>
      <c r="E76" s="13">
        <v>0</v>
      </c>
      <c r="F76" s="13">
        <v>0</v>
      </c>
      <c r="G76" s="14">
        <v>0</v>
      </c>
    </row>
    <row r="77" spans="1:7" s="9" customFormat="1" ht="13.8" x14ac:dyDescent="0.25">
      <c r="A77" s="10"/>
      <c r="B77" s="11"/>
      <c r="C77" s="12" t="s">
        <v>70</v>
      </c>
      <c r="D77" s="13">
        <v>0</v>
      </c>
      <c r="E77" s="13">
        <v>2993710.1</v>
      </c>
      <c r="F77" s="13">
        <v>1637419.88</v>
      </c>
      <c r="G77" s="14">
        <f t="shared" ref="G77" si="8">F77/E77*100</f>
        <v>54.6953387370407</v>
      </c>
    </row>
    <row r="78" spans="1:7" s="9" customFormat="1" ht="13.8" x14ac:dyDescent="0.25">
      <c r="A78" s="10"/>
      <c r="B78" s="11"/>
      <c r="C78" s="12" t="s">
        <v>71</v>
      </c>
      <c r="D78" s="13"/>
      <c r="E78" s="13"/>
      <c r="F78" s="13"/>
      <c r="G78" s="14"/>
    </row>
    <row r="79" spans="1:7" s="15" customFormat="1" ht="13.8" x14ac:dyDescent="0.25">
      <c r="A79" s="10"/>
      <c r="B79" s="11"/>
      <c r="C79" s="12"/>
      <c r="D79" s="13"/>
      <c r="E79" s="13"/>
      <c r="F79" s="13"/>
      <c r="G79" s="14"/>
    </row>
    <row r="80" spans="1:7" s="15" customFormat="1" ht="48" x14ac:dyDescent="0.25">
      <c r="A80" s="10" t="s">
        <v>59</v>
      </c>
      <c r="B80" s="11" t="s">
        <v>68</v>
      </c>
      <c r="C80" s="12"/>
      <c r="D80" s="13"/>
      <c r="E80" s="13"/>
      <c r="F80" s="13"/>
      <c r="G80" s="14"/>
    </row>
    <row r="81" spans="1:8" s="15" customFormat="1" ht="13.8" x14ac:dyDescent="0.25">
      <c r="A81" s="10"/>
      <c r="B81" s="11"/>
      <c r="C81" s="30" t="s">
        <v>69</v>
      </c>
      <c r="D81" s="13">
        <v>0</v>
      </c>
      <c r="E81" s="13">
        <f>E84+E85+E86</f>
        <v>27118581.68</v>
      </c>
      <c r="F81" s="13">
        <f>F84+F85+F86</f>
        <v>17415594.850000001</v>
      </c>
      <c r="G81" s="14">
        <f>F81/E81*100</f>
        <v>64.220153751049708</v>
      </c>
    </row>
    <row r="82" spans="1:8" s="15" customFormat="1" ht="13.8" x14ac:dyDescent="0.25">
      <c r="A82" s="10"/>
      <c r="B82" s="11"/>
      <c r="C82" s="12" t="s">
        <v>5</v>
      </c>
      <c r="D82" s="13"/>
      <c r="E82" s="13"/>
      <c r="F82" s="13"/>
      <c r="G82" s="14"/>
    </row>
    <row r="83" spans="1:8" s="15" customFormat="1" ht="13.8" x14ac:dyDescent="0.25">
      <c r="A83" s="10"/>
      <c r="B83" s="11"/>
      <c r="C83" s="12" t="s">
        <v>56</v>
      </c>
      <c r="D83" s="13">
        <v>0</v>
      </c>
      <c r="E83" s="13">
        <v>0</v>
      </c>
      <c r="F83" s="13">
        <v>0</v>
      </c>
      <c r="G83" s="14">
        <v>0</v>
      </c>
    </row>
    <row r="84" spans="1:8" s="15" customFormat="1" ht="13.8" x14ac:dyDescent="0.25">
      <c r="A84" s="10"/>
      <c r="B84" s="11"/>
      <c r="C84" s="12" t="s">
        <v>55</v>
      </c>
      <c r="D84" s="13">
        <v>0</v>
      </c>
      <c r="E84" s="13">
        <v>0</v>
      </c>
      <c r="F84" s="13">
        <v>0</v>
      </c>
      <c r="G84" s="14">
        <v>0</v>
      </c>
    </row>
    <row r="85" spans="1:8" s="15" customFormat="1" ht="13.8" x14ac:dyDescent="0.25">
      <c r="A85" s="10"/>
      <c r="B85" s="11"/>
      <c r="C85" s="12" t="s">
        <v>70</v>
      </c>
      <c r="D85" s="13">
        <v>0</v>
      </c>
      <c r="E85" s="13">
        <v>27118581.68</v>
      </c>
      <c r="F85" s="13">
        <v>17415594.850000001</v>
      </c>
      <c r="G85" s="14">
        <f t="shared" ref="G85" si="9">F85/E85*100</f>
        <v>64.220153751049708</v>
      </c>
    </row>
    <row r="86" spans="1:8" s="15" customFormat="1" ht="13.8" x14ac:dyDescent="0.25">
      <c r="A86" s="10"/>
      <c r="B86" s="11"/>
      <c r="C86" s="12" t="s">
        <v>71</v>
      </c>
      <c r="D86" s="13"/>
      <c r="E86" s="13"/>
      <c r="F86" s="13"/>
      <c r="G86" s="14"/>
      <c r="H86" s="14"/>
    </row>
    <row r="87" spans="1:8" s="15" customFormat="1" ht="13.8" x14ac:dyDescent="0.25">
      <c r="A87" s="10"/>
      <c r="B87" s="11"/>
      <c r="C87" s="12"/>
      <c r="D87" s="13"/>
      <c r="E87" s="13"/>
      <c r="F87" s="13"/>
      <c r="G87" s="14"/>
    </row>
    <row r="88" spans="1:8" s="15" customFormat="1" ht="24" x14ac:dyDescent="0.25">
      <c r="A88" s="26" t="s">
        <v>132</v>
      </c>
      <c r="B88" s="11" t="s">
        <v>131</v>
      </c>
      <c r="C88" s="12"/>
      <c r="D88" s="13"/>
      <c r="E88" s="13"/>
      <c r="F88" s="13"/>
      <c r="G88" s="13"/>
    </row>
    <row r="89" spans="1:8" s="15" customFormat="1" ht="13.8" x14ac:dyDescent="0.25">
      <c r="A89" s="26"/>
      <c r="B89" s="11"/>
      <c r="C89" s="30" t="s">
        <v>69</v>
      </c>
      <c r="D89" s="13">
        <v>0</v>
      </c>
      <c r="E89" s="13">
        <f>E92+E93+E94</f>
        <v>24063752.850000001</v>
      </c>
      <c r="F89" s="13">
        <f>F92+F93+F94</f>
        <v>16616962.380000001</v>
      </c>
      <c r="G89" s="14">
        <f>F89/E89*100</f>
        <v>69.053910599817343</v>
      </c>
    </row>
    <row r="90" spans="1:8" s="15" customFormat="1" ht="13.8" x14ac:dyDescent="0.25">
      <c r="A90" s="26"/>
      <c r="B90" s="11"/>
      <c r="C90" s="12" t="s">
        <v>5</v>
      </c>
      <c r="D90" s="13"/>
      <c r="E90" s="13"/>
      <c r="F90" s="13"/>
      <c r="G90" s="14"/>
    </row>
    <row r="91" spans="1:8" s="15" customFormat="1" ht="13.8" x14ac:dyDescent="0.25">
      <c r="A91" s="10"/>
      <c r="B91" s="11"/>
      <c r="C91" s="12" t="s">
        <v>56</v>
      </c>
      <c r="D91" s="13">
        <v>0</v>
      </c>
      <c r="E91" s="13">
        <v>0</v>
      </c>
      <c r="F91" s="13">
        <v>0</v>
      </c>
      <c r="G91" s="14">
        <v>0</v>
      </c>
    </row>
    <row r="92" spans="1:8" s="15" customFormat="1" ht="13.8" x14ac:dyDescent="0.25">
      <c r="A92" s="10"/>
      <c r="B92" s="11"/>
      <c r="C92" s="12" t="s">
        <v>55</v>
      </c>
      <c r="D92" s="13">
        <v>0</v>
      </c>
      <c r="E92" s="13">
        <v>0</v>
      </c>
      <c r="F92" s="13">
        <v>0</v>
      </c>
      <c r="G92" s="14">
        <v>0</v>
      </c>
    </row>
    <row r="93" spans="1:8" s="15" customFormat="1" ht="13.8" x14ac:dyDescent="0.25">
      <c r="A93" s="10"/>
      <c r="B93" s="11"/>
      <c r="C93" s="12" t="s">
        <v>70</v>
      </c>
      <c r="D93" s="13">
        <v>0</v>
      </c>
      <c r="E93" s="13">
        <v>24063752.850000001</v>
      </c>
      <c r="F93" s="13">
        <v>16616962.380000001</v>
      </c>
      <c r="G93" s="14">
        <f t="shared" ref="G93" si="10">F93/E93*100</f>
        <v>69.053910599817343</v>
      </c>
    </row>
    <row r="94" spans="1:8" s="15" customFormat="1" ht="13.8" x14ac:dyDescent="0.25">
      <c r="A94" s="10"/>
      <c r="B94" s="11"/>
      <c r="C94" s="12" t="s">
        <v>71</v>
      </c>
      <c r="D94" s="13"/>
      <c r="E94" s="13"/>
      <c r="F94" s="13"/>
      <c r="G94" s="13"/>
      <c r="H94" s="53"/>
    </row>
    <row r="95" spans="1:8" s="15" customFormat="1" ht="13.8" x14ac:dyDescent="0.25">
      <c r="A95" s="10"/>
      <c r="B95" s="11"/>
      <c r="C95" s="12"/>
      <c r="D95" s="13"/>
      <c r="E95" s="13"/>
      <c r="F95" s="13"/>
      <c r="G95" s="13"/>
      <c r="H95" s="53"/>
    </row>
    <row r="96" spans="1:8" s="15" customFormat="1" ht="34.799999999999997" x14ac:dyDescent="0.25">
      <c r="A96" s="64" t="s">
        <v>13</v>
      </c>
      <c r="B96" s="47" t="s">
        <v>133</v>
      </c>
      <c r="C96" s="12"/>
      <c r="D96" s="13"/>
      <c r="E96" s="13"/>
      <c r="F96" s="13"/>
      <c r="G96" s="13"/>
      <c r="H96" s="53"/>
    </row>
    <row r="97" spans="1:9" s="15" customFormat="1" ht="16.2" customHeight="1" x14ac:dyDescent="0.25">
      <c r="A97" s="10"/>
      <c r="B97" s="11"/>
      <c r="C97" s="30" t="s">
        <v>69</v>
      </c>
      <c r="D97" s="32">
        <f>SUM(D105+D113+D121+D129+D137)</f>
        <v>0</v>
      </c>
      <c r="E97" s="32">
        <f>SUM(E105+E113+E121+E129+E137)</f>
        <v>45267019.32</v>
      </c>
      <c r="F97" s="32">
        <f>SUM(F105+F113+F121+F129+F137)</f>
        <v>28583402.750000004</v>
      </c>
      <c r="G97" s="34">
        <f>F97/E97*100</f>
        <v>63.143991319462032</v>
      </c>
      <c r="H97" s="53"/>
    </row>
    <row r="98" spans="1:9" s="15" customFormat="1" ht="16.2" customHeight="1" x14ac:dyDescent="0.25">
      <c r="A98" s="10"/>
      <c r="B98" s="11"/>
      <c r="C98" s="12" t="s">
        <v>5</v>
      </c>
      <c r="D98" s="32"/>
      <c r="E98" s="32"/>
      <c r="F98" s="32"/>
      <c r="G98" s="34"/>
      <c r="H98" s="53"/>
    </row>
    <row r="99" spans="1:9" s="15" customFormat="1" ht="16.2" customHeight="1" x14ac:dyDescent="0.25">
      <c r="A99" s="10"/>
      <c r="B99" s="11"/>
      <c r="C99" s="12" t="s">
        <v>56</v>
      </c>
      <c r="D99" s="32">
        <f>SUM(D107+D115+D123+D131+D139)</f>
        <v>0</v>
      </c>
      <c r="E99" s="32">
        <f>SUM(E107+E115+E123+E131+E139)</f>
        <v>0</v>
      </c>
      <c r="F99" s="32">
        <f>SUM(F107+F115+F123+F131+F139)</f>
        <v>0</v>
      </c>
      <c r="G99" s="34">
        <v>0</v>
      </c>
      <c r="H99" s="53"/>
    </row>
    <row r="100" spans="1:9" s="15" customFormat="1" ht="16.2" customHeight="1" x14ac:dyDescent="0.25">
      <c r="A100" s="10"/>
      <c r="B100" s="11"/>
      <c r="C100" s="12" t="s">
        <v>55</v>
      </c>
      <c r="D100" s="32">
        <f>SUM(D108+D116+D124+D132+D140)</f>
        <v>0</v>
      </c>
      <c r="E100" s="32">
        <v>0</v>
      </c>
      <c r="F100" s="32">
        <f>SUM(F108+F116+F124+F132+F140)</f>
        <v>0</v>
      </c>
      <c r="G100" s="34">
        <v>0</v>
      </c>
      <c r="H100" s="53"/>
      <c r="I100" s="53"/>
    </row>
    <row r="101" spans="1:9" s="15" customFormat="1" ht="16.2" customHeight="1" x14ac:dyDescent="0.25">
      <c r="A101" s="10"/>
      <c r="B101" s="11"/>
      <c r="C101" s="12" t="s">
        <v>70</v>
      </c>
      <c r="D101" s="32">
        <f>SUM(D109+D117+D125+D133+D141)</f>
        <v>0</v>
      </c>
      <c r="E101" s="32">
        <f>SUM(E109+E117+E125+E133+E141)</f>
        <v>45267019.32</v>
      </c>
      <c r="F101" s="32">
        <f>SUM(F109+F117+F125+F133+F141)</f>
        <v>28583402.750000004</v>
      </c>
      <c r="G101" s="34">
        <f t="shared" ref="G101" si="11">F101/E101*100</f>
        <v>63.143991319462032</v>
      </c>
      <c r="H101" s="53"/>
    </row>
    <row r="102" spans="1:9" s="15" customFormat="1" ht="16.2" customHeight="1" x14ac:dyDescent="0.25">
      <c r="A102" s="10"/>
      <c r="B102" s="11"/>
      <c r="C102" s="12" t="s">
        <v>71</v>
      </c>
      <c r="D102" s="32"/>
      <c r="E102" s="32"/>
      <c r="F102" s="32"/>
      <c r="G102" s="32"/>
      <c r="H102" s="53"/>
    </row>
    <row r="103" spans="1:9" s="15" customFormat="1" ht="14.25" customHeight="1" x14ac:dyDescent="0.25">
      <c r="A103" s="10"/>
      <c r="B103" s="11"/>
      <c r="C103" s="12"/>
      <c r="D103" s="13"/>
      <c r="E103" s="13"/>
      <c r="F103" s="13"/>
      <c r="G103" s="14"/>
    </row>
    <row r="104" spans="1:9" s="15" customFormat="1" ht="24" x14ac:dyDescent="0.25">
      <c r="A104" s="10" t="s">
        <v>14</v>
      </c>
      <c r="B104" s="11" t="s">
        <v>76</v>
      </c>
      <c r="D104" s="13"/>
      <c r="E104" s="13"/>
      <c r="F104" s="13"/>
      <c r="G104" s="13"/>
    </row>
    <row r="105" spans="1:9" s="15" customFormat="1" ht="14.25" customHeight="1" x14ac:dyDescent="0.25">
      <c r="A105" s="10"/>
      <c r="B105" s="11"/>
      <c r="C105" s="30" t="s">
        <v>69</v>
      </c>
      <c r="D105" s="13">
        <v>0</v>
      </c>
      <c r="E105" s="13">
        <f>E108+E109+E110</f>
        <v>22214606.780000001</v>
      </c>
      <c r="F105" s="13">
        <f>F108+F109+F110</f>
        <v>14367057.23</v>
      </c>
      <c r="G105" s="13">
        <f>F105/E105*100</f>
        <v>64.673920957875268</v>
      </c>
    </row>
    <row r="106" spans="1:9" s="15" customFormat="1" ht="12.75" customHeight="1" x14ac:dyDescent="0.25">
      <c r="A106" s="10"/>
      <c r="B106" s="11"/>
      <c r="C106" s="12" t="s">
        <v>5</v>
      </c>
      <c r="D106" s="13"/>
      <c r="E106" s="13"/>
      <c r="F106" s="13"/>
      <c r="G106" s="13"/>
    </row>
    <row r="107" spans="1:9" s="15" customFormat="1" ht="13.8" x14ac:dyDescent="0.25">
      <c r="A107" s="10"/>
      <c r="B107" s="11"/>
      <c r="C107" s="12" t="s">
        <v>56</v>
      </c>
      <c r="D107" s="13">
        <v>0</v>
      </c>
      <c r="E107" s="13">
        <v>0</v>
      </c>
      <c r="F107" s="13">
        <v>0</v>
      </c>
      <c r="G107" s="13">
        <v>0</v>
      </c>
    </row>
    <row r="108" spans="1:9" s="15" customFormat="1" ht="13.8" x14ac:dyDescent="0.25">
      <c r="A108" s="10"/>
      <c r="B108" s="11"/>
      <c r="C108" s="12" t="s">
        <v>55</v>
      </c>
      <c r="D108" s="13">
        <v>0</v>
      </c>
      <c r="E108" s="13">
        <v>0</v>
      </c>
      <c r="F108" s="13">
        <v>0</v>
      </c>
      <c r="G108" s="13">
        <v>0</v>
      </c>
    </row>
    <row r="109" spans="1:9" s="15" customFormat="1" ht="13.8" x14ac:dyDescent="0.25">
      <c r="A109" s="10"/>
      <c r="B109" s="11"/>
      <c r="C109" s="12" t="s">
        <v>70</v>
      </c>
      <c r="D109" s="13">
        <v>0</v>
      </c>
      <c r="E109" s="13">
        <v>22214606.780000001</v>
      </c>
      <c r="F109" s="13">
        <v>14367057.23</v>
      </c>
      <c r="G109" s="13">
        <f t="shared" ref="G109" si="12">F109/E109*100</f>
        <v>64.673920957875268</v>
      </c>
    </row>
    <row r="110" spans="1:9" s="15" customFormat="1" ht="13.8" x14ac:dyDescent="0.25">
      <c r="A110" s="10"/>
      <c r="B110" s="11"/>
      <c r="C110" s="12" t="s">
        <v>71</v>
      </c>
      <c r="D110" s="13"/>
      <c r="E110" s="13"/>
      <c r="F110" s="13"/>
      <c r="G110" s="14"/>
    </row>
    <row r="111" spans="1:9" s="15" customFormat="1" ht="15" customHeight="1" x14ac:dyDescent="0.25">
      <c r="A111" s="10"/>
      <c r="B111" s="11"/>
      <c r="D111" s="13"/>
      <c r="E111" s="13"/>
      <c r="F111" s="13"/>
      <c r="G111" s="14"/>
    </row>
    <row r="112" spans="1:9" s="15" customFormat="1" ht="24" x14ac:dyDescent="0.25">
      <c r="A112" s="10" t="s">
        <v>15</v>
      </c>
      <c r="B112" s="11" t="s">
        <v>167</v>
      </c>
      <c r="D112" s="13"/>
      <c r="E112" s="13"/>
      <c r="F112" s="13"/>
      <c r="G112" s="14"/>
    </row>
    <row r="113" spans="1:7" s="15" customFormat="1" ht="13.8" x14ac:dyDescent="0.25">
      <c r="A113" s="10"/>
      <c r="B113" s="11"/>
      <c r="C113" s="30" t="s">
        <v>69</v>
      </c>
      <c r="D113" s="16">
        <v>0</v>
      </c>
      <c r="E113" s="16">
        <f>E116+E117+E118</f>
        <v>14997076.25</v>
      </c>
      <c r="F113" s="16">
        <f>F116+F117+F118</f>
        <v>9088031.1899999995</v>
      </c>
      <c r="G113" s="65">
        <f>F113/E113*100</f>
        <v>60.598686293936787</v>
      </c>
    </row>
    <row r="114" spans="1:7" s="15" customFormat="1" ht="13.8" x14ac:dyDescent="0.25">
      <c r="A114" s="10"/>
      <c r="B114" s="11"/>
      <c r="C114" s="12" t="s">
        <v>5</v>
      </c>
      <c r="D114" s="13"/>
      <c r="E114" s="13"/>
      <c r="F114" s="13"/>
      <c r="G114" s="14"/>
    </row>
    <row r="115" spans="1:7" s="15" customFormat="1" ht="13.8" x14ac:dyDescent="0.25">
      <c r="A115" s="10"/>
      <c r="B115" s="11"/>
      <c r="C115" s="12" t="s">
        <v>56</v>
      </c>
      <c r="D115" s="13">
        <v>0</v>
      </c>
      <c r="E115" s="13">
        <v>0</v>
      </c>
      <c r="F115" s="13">
        <v>0</v>
      </c>
      <c r="G115" s="14">
        <v>0</v>
      </c>
    </row>
    <row r="116" spans="1:7" s="15" customFormat="1" ht="13.8" x14ac:dyDescent="0.25">
      <c r="A116" s="10"/>
      <c r="B116" s="11"/>
      <c r="C116" s="12" t="s">
        <v>55</v>
      </c>
      <c r="D116" s="13">
        <v>0</v>
      </c>
      <c r="E116" s="13">
        <v>0</v>
      </c>
      <c r="F116" s="13">
        <v>0</v>
      </c>
      <c r="G116" s="14">
        <v>0</v>
      </c>
    </row>
    <row r="117" spans="1:7" s="15" customFormat="1" ht="13.8" x14ac:dyDescent="0.25">
      <c r="A117" s="10"/>
      <c r="B117" s="11"/>
      <c r="C117" s="12" t="s">
        <v>70</v>
      </c>
      <c r="D117" s="13">
        <v>0</v>
      </c>
      <c r="E117" s="13">
        <v>14997076.25</v>
      </c>
      <c r="F117" s="13">
        <v>9088031.1899999995</v>
      </c>
      <c r="G117" s="14">
        <f>F117/E117*100</f>
        <v>60.598686293936787</v>
      </c>
    </row>
    <row r="118" spans="1:7" s="15" customFormat="1" ht="13.8" x14ac:dyDescent="0.25">
      <c r="A118" s="10"/>
      <c r="B118" s="11"/>
      <c r="C118" s="12" t="s">
        <v>71</v>
      </c>
      <c r="D118" s="13"/>
      <c r="E118" s="13"/>
      <c r="F118" s="13"/>
      <c r="G118" s="14"/>
    </row>
    <row r="119" spans="1:7" s="15" customFormat="1" ht="13.8" x14ac:dyDescent="0.25">
      <c r="A119" s="10"/>
      <c r="B119" s="11"/>
      <c r="C119" s="12"/>
      <c r="D119" s="13"/>
      <c r="E119" s="13"/>
      <c r="F119" s="13"/>
      <c r="G119" s="14"/>
    </row>
    <row r="120" spans="1:7" s="15" customFormat="1" ht="24" x14ac:dyDescent="0.25">
      <c r="A120" s="10" t="s">
        <v>60</v>
      </c>
      <c r="B120" s="11" t="s">
        <v>79</v>
      </c>
      <c r="D120" s="13"/>
      <c r="E120" s="13"/>
      <c r="F120" s="13"/>
      <c r="G120" s="13"/>
    </row>
    <row r="121" spans="1:7" s="15" customFormat="1" ht="13.8" x14ac:dyDescent="0.25">
      <c r="A121" s="10"/>
      <c r="B121" s="11"/>
      <c r="C121" s="30" t="s">
        <v>69</v>
      </c>
      <c r="D121" s="13">
        <v>0</v>
      </c>
      <c r="E121" s="13">
        <f>E124+E125+E126</f>
        <v>207200</v>
      </c>
      <c r="F121" s="13">
        <f>F124+F125+F126</f>
        <v>10200</v>
      </c>
      <c r="G121" s="13">
        <f>F121/E121*100</f>
        <v>4.9227799227799229</v>
      </c>
    </row>
    <row r="122" spans="1:7" s="15" customFormat="1" ht="13.8" x14ac:dyDescent="0.25">
      <c r="A122" s="10"/>
      <c r="B122" s="11"/>
      <c r="C122" s="12" t="s">
        <v>5</v>
      </c>
      <c r="D122" s="13"/>
      <c r="E122" s="13"/>
      <c r="F122" s="13"/>
      <c r="G122" s="13"/>
    </row>
    <row r="123" spans="1:7" s="15" customFormat="1" ht="13.8" x14ac:dyDescent="0.25">
      <c r="A123" s="10"/>
      <c r="B123" s="11"/>
      <c r="C123" s="12" t="s">
        <v>56</v>
      </c>
      <c r="D123" s="13">
        <v>0</v>
      </c>
      <c r="E123" s="13">
        <v>0</v>
      </c>
      <c r="F123" s="13">
        <v>0</v>
      </c>
      <c r="G123" s="13">
        <v>0</v>
      </c>
    </row>
    <row r="124" spans="1:7" s="15" customFormat="1" ht="13.8" x14ac:dyDescent="0.25">
      <c r="A124" s="10"/>
      <c r="B124" s="11"/>
      <c r="C124" s="12" t="s">
        <v>55</v>
      </c>
      <c r="D124" s="13">
        <v>0</v>
      </c>
      <c r="E124" s="13">
        <v>0</v>
      </c>
      <c r="F124" s="13">
        <v>0</v>
      </c>
      <c r="G124" s="13">
        <v>0</v>
      </c>
    </row>
    <row r="125" spans="1:7" s="15" customFormat="1" ht="13.8" x14ac:dyDescent="0.25">
      <c r="A125" s="10"/>
      <c r="B125" s="11"/>
      <c r="C125" s="12" t="s">
        <v>70</v>
      </c>
      <c r="D125" s="13">
        <v>0</v>
      </c>
      <c r="E125" s="13">
        <v>207200</v>
      </c>
      <c r="F125" s="13">
        <v>10200</v>
      </c>
      <c r="G125" s="14">
        <f>F125/E125*100</f>
        <v>4.9227799227799229</v>
      </c>
    </row>
    <row r="126" spans="1:7" s="15" customFormat="1" ht="13.8" x14ac:dyDescent="0.25">
      <c r="A126" s="10"/>
      <c r="B126" s="11"/>
      <c r="C126" s="12" t="s">
        <v>71</v>
      </c>
      <c r="D126" s="13"/>
      <c r="E126" s="13"/>
      <c r="F126" s="13"/>
      <c r="G126" s="14"/>
    </row>
    <row r="127" spans="1:7" s="15" customFormat="1" ht="13.8" x14ac:dyDescent="0.25">
      <c r="A127" s="10"/>
      <c r="B127" s="11"/>
      <c r="C127" s="12"/>
      <c r="D127" s="13"/>
      <c r="E127" s="13"/>
      <c r="F127" s="13"/>
      <c r="G127" s="14"/>
    </row>
    <row r="128" spans="1:7" s="15" customFormat="1" ht="36" x14ac:dyDescent="0.25">
      <c r="A128" s="10" t="s">
        <v>61</v>
      </c>
      <c r="B128" s="11" t="s">
        <v>134</v>
      </c>
      <c r="D128" s="13"/>
      <c r="E128" s="13"/>
      <c r="F128" s="13"/>
      <c r="G128" s="14"/>
    </row>
    <row r="129" spans="1:7" s="15" customFormat="1" ht="13.8" x14ac:dyDescent="0.25">
      <c r="A129" s="10"/>
      <c r="B129" s="11"/>
      <c r="C129" s="30" t="s">
        <v>69</v>
      </c>
      <c r="D129" s="13">
        <v>0</v>
      </c>
      <c r="E129" s="13">
        <f>E132+E133+E134</f>
        <v>5821820.5</v>
      </c>
      <c r="F129" s="13">
        <f>F132+F133+F134</f>
        <v>3828640.73</v>
      </c>
      <c r="G129" s="14">
        <f>F129/E129*100</f>
        <v>65.763634072881487</v>
      </c>
    </row>
    <row r="130" spans="1:7" s="15" customFormat="1" ht="13.8" x14ac:dyDescent="0.25">
      <c r="A130" s="10"/>
      <c r="B130" s="11"/>
      <c r="C130" s="12" t="s">
        <v>5</v>
      </c>
      <c r="D130" s="13"/>
      <c r="E130" s="13"/>
      <c r="F130" s="13"/>
      <c r="G130" s="14"/>
    </row>
    <row r="131" spans="1:7" s="15" customFormat="1" ht="13.8" x14ac:dyDescent="0.25">
      <c r="A131" s="10"/>
      <c r="B131" s="11"/>
      <c r="C131" s="12" t="s">
        <v>56</v>
      </c>
      <c r="D131" s="13">
        <v>0</v>
      </c>
      <c r="E131" s="13">
        <v>0</v>
      </c>
      <c r="F131" s="13">
        <v>0</v>
      </c>
      <c r="G131" s="14">
        <v>0</v>
      </c>
    </row>
    <row r="132" spans="1:7" s="15" customFormat="1" ht="13.8" x14ac:dyDescent="0.25">
      <c r="A132" s="10"/>
      <c r="B132" s="11"/>
      <c r="C132" s="12" t="s">
        <v>55</v>
      </c>
      <c r="D132" s="13">
        <v>0</v>
      </c>
      <c r="E132" s="13">
        <v>0</v>
      </c>
      <c r="F132" s="13">
        <v>0</v>
      </c>
      <c r="G132" s="14">
        <v>0</v>
      </c>
    </row>
    <row r="133" spans="1:7" s="15" customFormat="1" ht="13.8" x14ac:dyDescent="0.25">
      <c r="A133" s="10"/>
      <c r="B133" s="11"/>
      <c r="C133" s="12" t="s">
        <v>70</v>
      </c>
      <c r="D133" s="13">
        <v>0</v>
      </c>
      <c r="E133" s="13">
        <v>5821820.5</v>
      </c>
      <c r="F133" s="13">
        <v>3828640.73</v>
      </c>
      <c r="G133" s="14">
        <f t="shared" ref="G133" si="13">F133/E133*100</f>
        <v>65.763634072881487</v>
      </c>
    </row>
    <row r="134" spans="1:7" s="15" customFormat="1" ht="13.8" x14ac:dyDescent="0.25">
      <c r="A134" s="10"/>
      <c r="B134" s="11"/>
      <c r="C134" s="12" t="s">
        <v>71</v>
      </c>
      <c r="D134" s="13"/>
      <c r="E134" s="13"/>
      <c r="F134" s="13"/>
      <c r="G134" s="14"/>
    </row>
    <row r="135" spans="1:7" s="15" customFormat="1" ht="13.8" x14ac:dyDescent="0.25">
      <c r="A135" s="10"/>
      <c r="B135" s="11"/>
      <c r="C135" s="12"/>
      <c r="D135" s="13"/>
      <c r="E135" s="13"/>
      <c r="F135" s="13"/>
      <c r="G135" s="14"/>
    </row>
    <row r="136" spans="1:7" s="15" customFormat="1" ht="24" x14ac:dyDescent="0.25">
      <c r="A136" s="10" t="s">
        <v>80</v>
      </c>
      <c r="B136" s="66" t="s">
        <v>168</v>
      </c>
      <c r="D136" s="13"/>
      <c r="E136" s="13"/>
      <c r="F136" s="13"/>
      <c r="G136" s="14"/>
    </row>
    <row r="137" spans="1:7" s="15" customFormat="1" ht="13.8" x14ac:dyDescent="0.25">
      <c r="A137" s="10"/>
      <c r="B137" s="66"/>
      <c r="C137" s="30" t="s">
        <v>69</v>
      </c>
      <c r="D137" s="13">
        <v>0</v>
      </c>
      <c r="E137" s="13">
        <f>E140+E141+E142</f>
        <v>2026315.79</v>
      </c>
      <c r="F137" s="13">
        <f>F140+F141+F142</f>
        <v>1289473.6000000001</v>
      </c>
      <c r="G137" s="14">
        <f>F137/E137*100</f>
        <v>63.636359463990559</v>
      </c>
    </row>
    <row r="138" spans="1:7" s="15" customFormat="1" ht="13.8" x14ac:dyDescent="0.25">
      <c r="A138" s="10"/>
      <c r="B138" s="66"/>
      <c r="C138" s="12" t="s">
        <v>5</v>
      </c>
      <c r="D138" s="13"/>
      <c r="E138" s="13"/>
      <c r="F138" s="13"/>
      <c r="G138" s="14"/>
    </row>
    <row r="139" spans="1:7" s="23" customFormat="1" ht="13.8" x14ac:dyDescent="0.25">
      <c r="A139" s="10"/>
      <c r="B139" s="66"/>
      <c r="C139" s="12" t="s">
        <v>56</v>
      </c>
      <c r="D139" s="13">
        <v>0</v>
      </c>
      <c r="E139" s="13">
        <v>0</v>
      </c>
      <c r="F139" s="13">
        <v>0</v>
      </c>
      <c r="G139" s="14"/>
    </row>
    <row r="140" spans="1:7" s="9" customFormat="1" ht="13.8" x14ac:dyDescent="0.25">
      <c r="A140" s="10"/>
      <c r="B140" s="66"/>
      <c r="C140" s="12" t="s">
        <v>55</v>
      </c>
      <c r="D140" s="67">
        <v>0</v>
      </c>
      <c r="E140" s="67">
        <v>0</v>
      </c>
      <c r="F140" s="67">
        <v>0</v>
      </c>
      <c r="G140" s="67"/>
    </row>
    <row r="141" spans="1:7" s="9" customFormat="1" ht="13.8" x14ac:dyDescent="0.25">
      <c r="A141" s="10"/>
      <c r="B141" s="66"/>
      <c r="C141" s="12" t="s">
        <v>70</v>
      </c>
      <c r="D141" s="13">
        <v>0</v>
      </c>
      <c r="E141" s="13">
        <v>2026315.79</v>
      </c>
      <c r="F141" s="13">
        <v>1289473.6000000001</v>
      </c>
      <c r="G141" s="67">
        <f>F141/E141*100</f>
        <v>63.636359463990559</v>
      </c>
    </row>
    <row r="142" spans="1:7" s="9" customFormat="1" ht="13.8" x14ac:dyDescent="0.25">
      <c r="A142" s="10"/>
      <c r="B142" s="66"/>
      <c r="C142" s="12" t="s">
        <v>71</v>
      </c>
      <c r="D142" s="67"/>
      <c r="E142" s="67"/>
      <c r="F142" s="67"/>
      <c r="G142" s="67"/>
    </row>
    <row r="143" spans="1:7" s="9" customFormat="1" ht="13.8" x14ac:dyDescent="0.25">
      <c r="A143" s="10"/>
      <c r="B143" s="66"/>
      <c r="C143" s="12"/>
      <c r="D143" s="67"/>
      <c r="E143" s="67"/>
      <c r="F143" s="67"/>
      <c r="G143" s="67"/>
    </row>
    <row r="144" spans="1:7" s="57" customFormat="1" ht="13.8" x14ac:dyDescent="0.25">
      <c r="A144" s="45"/>
      <c r="B144" s="12"/>
      <c r="C144" s="12"/>
      <c r="D144" s="13"/>
      <c r="E144" s="13"/>
      <c r="F144" s="13"/>
      <c r="G144" s="14"/>
    </row>
    <row r="145" spans="1:9" s="15" customFormat="1" ht="34.200000000000003" customHeight="1" x14ac:dyDescent="0.25">
      <c r="A145" s="6" t="s">
        <v>16</v>
      </c>
      <c r="B145" s="68" t="s">
        <v>86</v>
      </c>
      <c r="C145" s="30"/>
      <c r="D145" s="13"/>
      <c r="E145" s="13"/>
      <c r="F145" s="13"/>
      <c r="G145" s="14"/>
    </row>
    <row r="146" spans="1:9" s="15" customFormat="1" ht="13.5" customHeight="1" x14ac:dyDescent="0.25">
      <c r="A146" s="26"/>
      <c r="B146" s="69"/>
      <c r="C146" s="30" t="s">
        <v>69</v>
      </c>
      <c r="D146" s="32">
        <f>SUM(D154+D162+D170+D178)</f>
        <v>0</v>
      </c>
      <c r="E146" s="32">
        <f>SUM(E154+E162+E170+E178)</f>
        <v>367866897.62</v>
      </c>
      <c r="F146" s="32">
        <f>SUM(F154+F162+F170+F178)</f>
        <v>210747851.76999998</v>
      </c>
      <c r="G146" s="34">
        <f>F146/E146*100</f>
        <v>57.28915896849702</v>
      </c>
    </row>
    <row r="147" spans="1:9" s="15" customFormat="1" ht="15" customHeight="1" x14ac:dyDescent="0.25">
      <c r="A147" s="26"/>
      <c r="B147" s="69"/>
      <c r="C147" s="12" t="s">
        <v>5</v>
      </c>
      <c r="D147" s="32"/>
      <c r="E147" s="32"/>
      <c r="F147" s="32"/>
      <c r="G147" s="34"/>
    </row>
    <row r="148" spans="1:9" s="15" customFormat="1" ht="15" customHeight="1" x14ac:dyDescent="0.25">
      <c r="A148" s="26"/>
      <c r="B148" s="69"/>
      <c r="C148" s="12" t="s">
        <v>56</v>
      </c>
      <c r="D148" s="32">
        <f>SUM(D156+D164+D172+D180)</f>
        <v>0</v>
      </c>
      <c r="E148" s="32">
        <f>SUM(E156+E164+E172+E180)</f>
        <v>0</v>
      </c>
      <c r="F148" s="32">
        <f>SUM(F156+F164+F172+F180)</f>
        <v>0</v>
      </c>
      <c r="G148" s="34">
        <v>0</v>
      </c>
    </row>
    <row r="149" spans="1:9" s="15" customFormat="1" ht="15" customHeight="1" x14ac:dyDescent="0.25">
      <c r="A149" s="26"/>
      <c r="B149" s="69"/>
      <c r="C149" s="12" t="s">
        <v>55</v>
      </c>
      <c r="D149" s="32">
        <f>SUM(D157+D165+D173+D181)</f>
        <v>0</v>
      </c>
      <c r="E149" s="32">
        <f>E157+E165+E173+E181</f>
        <v>311024434.47000003</v>
      </c>
      <c r="F149" s="32">
        <f>SUM(F157+F165+F173+F181)</f>
        <v>173306189.80000001</v>
      </c>
      <c r="G149" s="34">
        <f t="shared" ref="G149:G150" si="14">F149/E149*100</f>
        <v>55.721085095877356</v>
      </c>
      <c r="I149" s="53"/>
    </row>
    <row r="150" spans="1:9" s="15" customFormat="1" ht="15" customHeight="1" x14ac:dyDescent="0.25">
      <c r="A150" s="26"/>
      <c r="B150" s="69"/>
      <c r="C150" s="12" t="s">
        <v>70</v>
      </c>
      <c r="D150" s="32">
        <f>SUM(D158+D166+D174+D182)</f>
        <v>0</v>
      </c>
      <c r="E150" s="32">
        <f>SUM(E158+E166+E174+E182)</f>
        <v>56842463.149999999</v>
      </c>
      <c r="F150" s="32">
        <f>SUM(F158+F166+F174+F182)</f>
        <v>37441661.969999999</v>
      </c>
      <c r="G150" s="34">
        <f t="shared" si="14"/>
        <v>65.869175780078777</v>
      </c>
    </row>
    <row r="151" spans="1:9" s="15" customFormat="1" ht="15" customHeight="1" x14ac:dyDescent="0.25">
      <c r="A151" s="26"/>
      <c r="B151" s="69"/>
      <c r="C151" s="12" t="s">
        <v>71</v>
      </c>
      <c r="D151" s="32"/>
      <c r="E151" s="32"/>
      <c r="F151" s="32"/>
      <c r="G151" s="32"/>
    </row>
    <row r="152" spans="1:9" s="15" customFormat="1" ht="14.4" customHeight="1" x14ac:dyDescent="0.25">
      <c r="A152" s="10"/>
      <c r="B152" s="11"/>
      <c r="D152" s="13"/>
      <c r="E152" s="13"/>
      <c r="F152" s="13"/>
      <c r="G152" s="14"/>
    </row>
    <row r="153" spans="1:9" s="15" customFormat="1" ht="28.2" customHeight="1" x14ac:dyDescent="0.25">
      <c r="A153" s="10" t="s">
        <v>17</v>
      </c>
      <c r="B153" s="11" t="s">
        <v>87</v>
      </c>
      <c r="C153" s="30"/>
      <c r="D153" s="13"/>
      <c r="E153" s="13"/>
      <c r="F153" s="13"/>
      <c r="G153" s="14"/>
    </row>
    <row r="154" spans="1:9" s="15" customFormat="1" ht="15" customHeight="1" x14ac:dyDescent="0.25">
      <c r="A154" s="10"/>
      <c r="B154" s="11"/>
      <c r="C154" s="30" t="s">
        <v>69</v>
      </c>
      <c r="D154" s="13">
        <v>0</v>
      </c>
      <c r="E154" s="13">
        <f>E157+E158+E159</f>
        <v>230824768.60000002</v>
      </c>
      <c r="F154" s="13">
        <f>F157+F158+F159</f>
        <v>121239170.59999999</v>
      </c>
      <c r="G154" s="14">
        <f>F154/E154*100</f>
        <v>52.52433321403965</v>
      </c>
    </row>
    <row r="155" spans="1:9" s="15" customFormat="1" ht="13.5" customHeight="1" x14ac:dyDescent="0.25">
      <c r="A155" s="10"/>
      <c r="B155" s="11"/>
      <c r="C155" s="12" t="s">
        <v>5</v>
      </c>
      <c r="D155" s="13"/>
      <c r="E155" s="13"/>
      <c r="F155" s="13"/>
      <c r="G155" s="14"/>
    </row>
    <row r="156" spans="1:9" s="15" customFormat="1" ht="13.5" customHeight="1" x14ac:dyDescent="0.25">
      <c r="A156" s="10"/>
      <c r="B156" s="11"/>
      <c r="C156" s="12" t="s">
        <v>56</v>
      </c>
      <c r="D156" s="13">
        <v>0</v>
      </c>
      <c r="E156" s="13">
        <v>0</v>
      </c>
      <c r="F156" s="13">
        <v>0</v>
      </c>
      <c r="G156" s="14">
        <v>0</v>
      </c>
    </row>
    <row r="157" spans="1:9" s="15" customFormat="1" ht="13.5" customHeight="1" x14ac:dyDescent="0.25">
      <c r="A157" s="10"/>
      <c r="B157" s="11"/>
      <c r="C157" s="12" t="s">
        <v>55</v>
      </c>
      <c r="D157" s="13">
        <v>0</v>
      </c>
      <c r="E157" s="13">
        <v>213970362.74000001</v>
      </c>
      <c r="F157" s="13">
        <v>113744321.45999999</v>
      </c>
      <c r="G157" s="14">
        <f>F157/E157*100</f>
        <v>53.158914161496831</v>
      </c>
    </row>
    <row r="158" spans="1:9" s="15" customFormat="1" ht="13.5" customHeight="1" x14ac:dyDescent="0.25">
      <c r="A158" s="10"/>
      <c r="B158" s="11"/>
      <c r="C158" s="12" t="s">
        <v>70</v>
      </c>
      <c r="D158" s="13">
        <v>0</v>
      </c>
      <c r="E158" s="13">
        <v>16854405.859999999</v>
      </c>
      <c r="F158" s="13">
        <v>7494849.1399999997</v>
      </c>
      <c r="G158" s="14">
        <f>F158/E158*100</f>
        <v>44.468189518250981</v>
      </c>
    </row>
    <row r="159" spans="1:9" s="15" customFormat="1" ht="13.5" customHeight="1" x14ac:dyDescent="0.25">
      <c r="A159" s="10"/>
      <c r="B159" s="11"/>
      <c r="C159" s="12" t="s">
        <v>71</v>
      </c>
      <c r="D159" s="13"/>
      <c r="E159" s="13"/>
      <c r="F159" s="13"/>
      <c r="G159" s="14"/>
    </row>
    <row r="160" spans="1:9" s="15" customFormat="1" ht="13.5" customHeight="1" x14ac:dyDescent="0.25">
      <c r="A160" s="10"/>
      <c r="B160" s="11"/>
      <c r="C160" s="12"/>
      <c r="D160" s="13"/>
      <c r="E160" s="13"/>
      <c r="F160" s="13"/>
      <c r="G160" s="14"/>
    </row>
    <row r="161" spans="1:7" s="15" customFormat="1" ht="24" x14ac:dyDescent="0.25">
      <c r="A161" s="10" t="s">
        <v>18</v>
      </c>
      <c r="B161" s="11" t="s">
        <v>88</v>
      </c>
      <c r="C161" s="30"/>
      <c r="D161" s="13"/>
      <c r="E161" s="13"/>
      <c r="F161" s="13"/>
      <c r="G161" s="14"/>
    </row>
    <row r="162" spans="1:7" s="15" customFormat="1" ht="13.8" x14ac:dyDescent="0.25">
      <c r="A162" s="10"/>
      <c r="B162" s="11"/>
      <c r="C162" s="30" t="s">
        <v>69</v>
      </c>
      <c r="D162" s="13">
        <v>0</v>
      </c>
      <c r="E162" s="13">
        <f>E165+E166+E167</f>
        <v>134449956.02000001</v>
      </c>
      <c r="F162" s="13">
        <f>F165+F166+F167</f>
        <v>87439333.939999998</v>
      </c>
      <c r="G162" s="14">
        <f>F162/E162*100</f>
        <v>65.034854996154124</v>
      </c>
    </row>
    <row r="163" spans="1:7" s="15" customFormat="1" ht="13.8" x14ac:dyDescent="0.25">
      <c r="A163" s="10"/>
      <c r="B163" s="11"/>
      <c r="C163" s="12" t="s">
        <v>5</v>
      </c>
      <c r="D163" s="13"/>
      <c r="E163" s="13"/>
      <c r="F163" s="13"/>
      <c r="G163" s="14"/>
    </row>
    <row r="164" spans="1:7" s="15" customFormat="1" ht="13.8" x14ac:dyDescent="0.25">
      <c r="A164" s="10"/>
      <c r="B164" s="11"/>
      <c r="C164" s="12" t="s">
        <v>56</v>
      </c>
      <c r="D164" s="13">
        <v>0</v>
      </c>
      <c r="E164" s="13">
        <v>0</v>
      </c>
      <c r="F164" s="13">
        <v>0</v>
      </c>
      <c r="G164" s="14">
        <v>0</v>
      </c>
    </row>
    <row r="165" spans="1:7" s="15" customFormat="1" ht="13.8" x14ac:dyDescent="0.25">
      <c r="A165" s="29"/>
      <c r="B165" s="11"/>
      <c r="C165" s="12" t="s">
        <v>55</v>
      </c>
      <c r="D165" s="13">
        <v>0</v>
      </c>
      <c r="E165" s="13">
        <v>97054071.730000004</v>
      </c>
      <c r="F165" s="13">
        <v>59561868.340000004</v>
      </c>
      <c r="G165" s="14">
        <f t="shared" ref="G165:G166" si="15">F165/E165*100</f>
        <v>61.369777978711085</v>
      </c>
    </row>
    <row r="166" spans="1:7" s="15" customFormat="1" ht="13.8" x14ac:dyDescent="0.25">
      <c r="A166" s="29"/>
      <c r="B166" s="11"/>
      <c r="C166" s="12" t="s">
        <v>70</v>
      </c>
      <c r="D166" s="13">
        <v>0</v>
      </c>
      <c r="E166" s="13">
        <v>37395884.289999999</v>
      </c>
      <c r="F166" s="13">
        <v>27877465.600000001</v>
      </c>
      <c r="G166" s="14">
        <f t="shared" si="15"/>
        <v>74.546881640273682</v>
      </c>
    </row>
    <row r="167" spans="1:7" s="15" customFormat="1" ht="13.8" x14ac:dyDescent="0.25">
      <c r="A167" s="29"/>
      <c r="B167" s="11"/>
      <c r="C167" s="12" t="s">
        <v>71</v>
      </c>
      <c r="D167" s="13"/>
      <c r="E167" s="13"/>
      <c r="F167" s="13"/>
      <c r="G167" s="14"/>
    </row>
    <row r="168" spans="1:7" s="15" customFormat="1" ht="13.8" x14ac:dyDescent="0.25">
      <c r="A168" s="29"/>
      <c r="B168" s="11"/>
      <c r="C168" s="12"/>
      <c r="D168" s="13"/>
      <c r="E168" s="13"/>
      <c r="F168" s="13"/>
      <c r="G168" s="14"/>
    </row>
    <row r="169" spans="1:7" s="15" customFormat="1" ht="24" x14ac:dyDescent="0.25">
      <c r="A169" s="10" t="s">
        <v>19</v>
      </c>
      <c r="B169" s="11" t="s">
        <v>89</v>
      </c>
      <c r="C169" s="30"/>
      <c r="D169" s="13"/>
      <c r="E169" s="13"/>
      <c r="F169" s="13"/>
      <c r="G169" s="13"/>
    </row>
    <row r="170" spans="1:7" s="15" customFormat="1" ht="13.8" x14ac:dyDescent="0.25">
      <c r="A170" s="10"/>
      <c r="B170" s="11"/>
      <c r="C170" s="30" t="s">
        <v>69</v>
      </c>
      <c r="D170" s="13">
        <v>0</v>
      </c>
      <c r="E170" s="13">
        <f>E173+E174+E175</f>
        <v>2592173</v>
      </c>
      <c r="F170" s="13">
        <f>F173+F174+F175</f>
        <v>2069347.23</v>
      </c>
      <c r="G170" s="14">
        <f>F170/E170*100</f>
        <v>79.830598883639325</v>
      </c>
    </row>
    <row r="171" spans="1:7" s="15" customFormat="1" ht="13.8" x14ac:dyDescent="0.25">
      <c r="A171" s="10"/>
      <c r="B171" s="11"/>
      <c r="C171" s="12" t="s">
        <v>5</v>
      </c>
      <c r="D171" s="13"/>
      <c r="E171" s="13"/>
      <c r="F171" s="13"/>
      <c r="G171" s="14"/>
    </row>
    <row r="172" spans="1:7" s="15" customFormat="1" ht="13.8" x14ac:dyDescent="0.25">
      <c r="A172" s="10"/>
      <c r="B172" s="11"/>
      <c r="C172" s="12" t="s">
        <v>56</v>
      </c>
      <c r="D172" s="13">
        <v>0</v>
      </c>
      <c r="E172" s="13">
        <v>0</v>
      </c>
      <c r="F172" s="13">
        <v>0</v>
      </c>
      <c r="G172" s="14">
        <v>0</v>
      </c>
    </row>
    <row r="173" spans="1:7" s="15" customFormat="1" ht="13.8" x14ac:dyDescent="0.25">
      <c r="A173" s="29"/>
      <c r="B173" s="11"/>
      <c r="C173" s="12" t="s">
        <v>55</v>
      </c>
      <c r="D173" s="13">
        <v>0</v>
      </c>
      <c r="E173" s="13">
        <v>0</v>
      </c>
      <c r="F173" s="13">
        <v>0</v>
      </c>
      <c r="G173" s="14">
        <v>0</v>
      </c>
    </row>
    <row r="174" spans="1:7" s="15" customFormat="1" ht="13.8" x14ac:dyDescent="0.25">
      <c r="A174" s="29"/>
      <c r="B174" s="11"/>
      <c r="C174" s="12" t="s">
        <v>70</v>
      </c>
      <c r="D174" s="13">
        <v>0</v>
      </c>
      <c r="E174" s="13">
        <v>2592173</v>
      </c>
      <c r="F174" s="13">
        <v>2069347.23</v>
      </c>
      <c r="G174" s="14">
        <f t="shared" ref="G174" si="16">F174/E174*100</f>
        <v>79.830598883639325</v>
      </c>
    </row>
    <row r="175" spans="1:7" s="15" customFormat="1" ht="13.8" x14ac:dyDescent="0.25">
      <c r="A175" s="29"/>
      <c r="B175" s="11"/>
      <c r="C175" s="12" t="s">
        <v>71</v>
      </c>
      <c r="D175" s="13"/>
      <c r="E175" s="13"/>
      <c r="F175" s="13"/>
      <c r="G175" s="14"/>
    </row>
    <row r="176" spans="1:7" s="15" customFormat="1" ht="13.8" x14ac:dyDescent="0.25">
      <c r="A176" s="29"/>
      <c r="B176" s="11"/>
      <c r="C176" s="12"/>
      <c r="D176" s="13"/>
      <c r="E176" s="13"/>
      <c r="F176" s="13"/>
      <c r="G176" s="14"/>
    </row>
    <row r="177" spans="1:9" s="15" customFormat="1" ht="26.4" customHeight="1" x14ac:dyDescent="0.25">
      <c r="A177" s="10" t="s">
        <v>90</v>
      </c>
      <c r="B177" s="11" t="s">
        <v>91</v>
      </c>
      <c r="C177" s="30"/>
      <c r="D177" s="13"/>
      <c r="E177" s="13"/>
      <c r="F177" s="13"/>
      <c r="G177" s="14"/>
    </row>
    <row r="178" spans="1:9" s="23" customFormat="1" ht="12.75" customHeight="1" x14ac:dyDescent="0.25">
      <c r="A178" s="10"/>
      <c r="B178" s="11"/>
      <c r="C178" s="30" t="s">
        <v>69</v>
      </c>
      <c r="D178" s="13">
        <v>0</v>
      </c>
      <c r="E178" s="13">
        <f>E181+E182+E183</f>
        <v>0</v>
      </c>
      <c r="F178" s="13">
        <f>F181+F182+F183</f>
        <v>0</v>
      </c>
      <c r="G178" s="14">
        <v>1</v>
      </c>
    </row>
    <row r="179" spans="1:9" s="9" customFormat="1" ht="13.8" x14ac:dyDescent="0.25">
      <c r="A179" s="10"/>
      <c r="B179" s="11"/>
      <c r="C179" s="12" t="s">
        <v>5</v>
      </c>
      <c r="D179" s="13"/>
      <c r="E179" s="13"/>
      <c r="F179" s="13"/>
      <c r="G179" s="13"/>
    </row>
    <row r="180" spans="1:9" s="9" customFormat="1" ht="13.8" x14ac:dyDescent="0.25">
      <c r="A180" s="10"/>
      <c r="B180" s="11"/>
      <c r="C180" s="12" t="s">
        <v>56</v>
      </c>
      <c r="D180" s="13">
        <v>0</v>
      </c>
      <c r="E180" s="13">
        <v>0</v>
      </c>
      <c r="F180" s="13">
        <v>0</v>
      </c>
      <c r="G180" s="14">
        <v>0</v>
      </c>
    </row>
    <row r="181" spans="1:9" s="9" customFormat="1" ht="13.8" x14ac:dyDescent="0.25">
      <c r="A181" s="29"/>
      <c r="B181" s="11"/>
      <c r="C181" s="12" t="s">
        <v>55</v>
      </c>
      <c r="D181" s="13">
        <v>0</v>
      </c>
      <c r="E181" s="13">
        <v>0</v>
      </c>
      <c r="F181" s="13">
        <v>0</v>
      </c>
      <c r="G181" s="14">
        <v>0</v>
      </c>
    </row>
    <row r="182" spans="1:9" s="9" customFormat="1" ht="12.75" customHeight="1" x14ac:dyDescent="0.25">
      <c r="A182" s="29"/>
      <c r="B182" s="11"/>
      <c r="C182" s="12" t="s">
        <v>70</v>
      </c>
      <c r="D182" s="13">
        <v>0</v>
      </c>
      <c r="E182" s="13">
        <v>0</v>
      </c>
      <c r="F182" s="13">
        <v>0</v>
      </c>
      <c r="G182" s="14">
        <v>0</v>
      </c>
    </row>
    <row r="183" spans="1:9" s="9" customFormat="1" ht="12.75" customHeight="1" x14ac:dyDescent="0.25">
      <c r="A183" s="29"/>
      <c r="B183" s="11"/>
      <c r="C183" s="12" t="s">
        <v>71</v>
      </c>
      <c r="D183" s="13"/>
      <c r="E183" s="13"/>
      <c r="F183" s="13"/>
      <c r="G183" s="13"/>
    </row>
    <row r="184" spans="1:9" s="9" customFormat="1" ht="15.6" customHeight="1" x14ac:dyDescent="0.25">
      <c r="A184" s="45"/>
      <c r="B184" s="12"/>
      <c r="C184" s="12"/>
      <c r="D184" s="13"/>
      <c r="E184" s="13"/>
      <c r="F184" s="13"/>
      <c r="G184" s="14"/>
    </row>
    <row r="185" spans="1:9" s="9" customFormat="1" ht="37.5" customHeight="1" x14ac:dyDescent="0.25">
      <c r="A185" s="6" t="s">
        <v>20</v>
      </c>
      <c r="B185" s="47" t="s">
        <v>92</v>
      </c>
      <c r="C185" s="12"/>
      <c r="D185" s="13"/>
      <c r="E185" s="13"/>
      <c r="F185" s="13"/>
      <c r="G185" s="14"/>
    </row>
    <row r="186" spans="1:9" s="9" customFormat="1" ht="15.6" customHeight="1" x14ac:dyDescent="0.25">
      <c r="A186" s="26"/>
      <c r="B186" s="11"/>
      <c r="C186" s="30" t="s">
        <v>69</v>
      </c>
      <c r="D186" s="32">
        <f>SUM(D194+D202+D210+D218+D226)</f>
        <v>0</v>
      </c>
      <c r="E186" s="32">
        <f>SUM(E194+E202+E210+E218+E226)</f>
        <v>115124819.20999999</v>
      </c>
      <c r="F186" s="32">
        <f>SUM(F194+F202+F210+F218+F226)</f>
        <v>83819664.49000001</v>
      </c>
      <c r="G186" s="34">
        <f>F186/E186*100</f>
        <v>72.807640494187424</v>
      </c>
    </row>
    <row r="187" spans="1:9" s="9" customFormat="1" ht="12.6" customHeight="1" x14ac:dyDescent="0.25">
      <c r="A187" s="26"/>
      <c r="B187" s="11"/>
      <c r="C187" s="12" t="s">
        <v>5</v>
      </c>
      <c r="D187" s="32"/>
      <c r="E187" s="32"/>
      <c r="F187" s="32"/>
      <c r="G187" s="34"/>
    </row>
    <row r="188" spans="1:9" s="9" customFormat="1" ht="13.8" x14ac:dyDescent="0.25">
      <c r="A188" s="10"/>
      <c r="B188" s="11"/>
      <c r="C188" s="12" t="s">
        <v>56</v>
      </c>
      <c r="D188" s="31">
        <f t="shared" ref="D188:F190" si="17">SUM(D196+D204+D212+D220+D228)</f>
        <v>0</v>
      </c>
      <c r="E188" s="31">
        <f t="shared" si="17"/>
        <v>0</v>
      </c>
      <c r="F188" s="31">
        <f t="shared" si="17"/>
        <v>0</v>
      </c>
      <c r="G188" s="34">
        <v>0</v>
      </c>
    </row>
    <row r="189" spans="1:9" s="9" customFormat="1" ht="15.75" customHeight="1" x14ac:dyDescent="0.25">
      <c r="A189" s="10"/>
      <c r="B189" s="11"/>
      <c r="C189" s="12" t="s">
        <v>55</v>
      </c>
      <c r="D189" s="32">
        <f t="shared" si="17"/>
        <v>0</v>
      </c>
      <c r="E189" s="32">
        <f t="shared" si="17"/>
        <v>1353380.21</v>
      </c>
      <c r="F189" s="32">
        <f t="shared" si="17"/>
        <v>1285515</v>
      </c>
      <c r="G189" s="34">
        <f t="shared" ref="G189:G191" si="18">F189/E189*100</f>
        <v>94.985503002146004</v>
      </c>
      <c r="I189" s="60"/>
    </row>
    <row r="190" spans="1:9" s="9" customFormat="1" ht="15.6" customHeight="1" x14ac:dyDescent="0.25">
      <c r="A190" s="10"/>
      <c r="B190" s="11"/>
      <c r="C190" s="12" t="s">
        <v>70</v>
      </c>
      <c r="D190" s="32">
        <f t="shared" si="17"/>
        <v>0</v>
      </c>
      <c r="E190" s="32">
        <f t="shared" si="17"/>
        <v>111604439</v>
      </c>
      <c r="F190" s="32">
        <f t="shared" si="17"/>
        <v>81247549.49000001</v>
      </c>
      <c r="G190" s="34">
        <f t="shared" si="18"/>
        <v>72.799568026142765</v>
      </c>
    </row>
    <row r="191" spans="1:9" s="9" customFormat="1" ht="15" customHeight="1" x14ac:dyDescent="0.25">
      <c r="A191" s="10"/>
      <c r="B191" s="11"/>
      <c r="C191" s="12" t="s">
        <v>71</v>
      </c>
      <c r="D191" s="32"/>
      <c r="E191" s="32">
        <f>E199+E207+E215+E223+E231</f>
        <v>2167000</v>
      </c>
      <c r="F191" s="32">
        <f>F199+F207+F215+F223+F231</f>
        <v>1286600</v>
      </c>
      <c r="G191" s="34">
        <f t="shared" si="18"/>
        <v>59.37240424550069</v>
      </c>
    </row>
    <row r="192" spans="1:9" s="9" customFormat="1" ht="15" customHeight="1" x14ac:dyDescent="0.25">
      <c r="A192" s="70"/>
      <c r="B192" s="11"/>
      <c r="C192" s="30"/>
      <c r="D192" s="13"/>
      <c r="E192" s="13"/>
      <c r="F192" s="13"/>
      <c r="G192" s="13"/>
    </row>
    <row r="193" spans="1:7" s="9" customFormat="1" ht="24" x14ac:dyDescent="0.25">
      <c r="A193" s="70" t="s">
        <v>21</v>
      </c>
      <c r="B193" s="66" t="s">
        <v>93</v>
      </c>
      <c r="D193" s="13"/>
      <c r="E193" s="13"/>
      <c r="F193" s="13"/>
      <c r="G193" s="14"/>
    </row>
    <row r="194" spans="1:7" s="9" customFormat="1" ht="13.8" x14ac:dyDescent="0.25">
      <c r="A194" s="70"/>
      <c r="B194" s="11"/>
      <c r="C194" s="30" t="s">
        <v>69</v>
      </c>
      <c r="D194" s="13">
        <v>0</v>
      </c>
      <c r="E194" s="13">
        <f>E197+E198</f>
        <v>2467804.0099999998</v>
      </c>
      <c r="F194" s="13">
        <f>F197+F198+F199</f>
        <v>2398384.9700000002</v>
      </c>
      <c r="G194" s="14">
        <f>F194/E194*100</f>
        <v>97.18701162172114</v>
      </c>
    </row>
    <row r="195" spans="1:7" s="9" customFormat="1" ht="13.8" x14ac:dyDescent="0.25">
      <c r="A195" s="10"/>
      <c r="B195" s="11"/>
      <c r="C195" s="12" t="s">
        <v>5</v>
      </c>
      <c r="D195" s="13"/>
      <c r="E195" s="13"/>
      <c r="F195" s="13"/>
      <c r="G195" s="14"/>
    </row>
    <row r="196" spans="1:7" s="9" customFormat="1" ht="13.8" x14ac:dyDescent="0.25">
      <c r="A196" s="10"/>
      <c r="B196" s="11"/>
      <c r="C196" s="12" t="s">
        <v>56</v>
      </c>
      <c r="D196" s="13">
        <v>0</v>
      </c>
      <c r="E196" s="13">
        <v>0</v>
      </c>
      <c r="F196" s="13">
        <v>0</v>
      </c>
      <c r="G196" s="14">
        <v>0</v>
      </c>
    </row>
    <row r="197" spans="1:7" s="9" customFormat="1" ht="13.8" x14ac:dyDescent="0.25">
      <c r="A197" s="10"/>
      <c r="B197" s="11"/>
      <c r="C197" s="12" t="s">
        <v>55</v>
      </c>
      <c r="D197" s="13">
        <v>0</v>
      </c>
      <c r="E197" s="13">
        <v>67804.009999999995</v>
      </c>
      <c r="F197" s="13">
        <v>0</v>
      </c>
      <c r="G197" s="14">
        <v>0</v>
      </c>
    </row>
    <row r="198" spans="1:7" s="9" customFormat="1" ht="13.8" x14ac:dyDescent="0.25">
      <c r="A198" s="10"/>
      <c r="B198" s="11"/>
      <c r="C198" s="12" t="s">
        <v>70</v>
      </c>
      <c r="D198" s="13">
        <v>0</v>
      </c>
      <c r="E198" s="13">
        <v>2400000</v>
      </c>
      <c r="F198" s="13">
        <v>2398384.9700000002</v>
      </c>
      <c r="G198" s="14">
        <f>F198/E198*100</f>
        <v>99.932707083333341</v>
      </c>
    </row>
    <row r="199" spans="1:7" s="9" customFormat="1" ht="13.8" x14ac:dyDescent="0.25">
      <c r="A199" s="10"/>
      <c r="B199" s="11"/>
      <c r="C199" s="12" t="s">
        <v>71</v>
      </c>
      <c r="D199" s="13"/>
      <c r="E199" s="13"/>
      <c r="F199" s="13"/>
      <c r="G199" s="14"/>
    </row>
    <row r="200" spans="1:7" s="9" customFormat="1" ht="13.8" x14ac:dyDescent="0.25">
      <c r="A200" s="70"/>
      <c r="B200" s="11"/>
      <c r="C200" s="12"/>
      <c r="D200" s="13"/>
      <c r="E200" s="13"/>
      <c r="F200" s="13"/>
      <c r="G200" s="14"/>
    </row>
    <row r="201" spans="1:7" s="23" customFormat="1" ht="36" x14ac:dyDescent="0.25">
      <c r="A201" s="70" t="s">
        <v>22</v>
      </c>
      <c r="B201" s="11" t="s">
        <v>94</v>
      </c>
      <c r="C201" s="9"/>
      <c r="D201" s="13"/>
      <c r="E201" s="13"/>
      <c r="F201" s="13"/>
      <c r="G201" s="14"/>
    </row>
    <row r="202" spans="1:7" s="15" customFormat="1" ht="13.8" x14ac:dyDescent="0.25">
      <c r="A202" s="70"/>
      <c r="B202" s="11"/>
      <c r="C202" s="30" t="s">
        <v>69</v>
      </c>
      <c r="D202" s="13">
        <v>0</v>
      </c>
      <c r="E202" s="13">
        <f>E205+E206+E207</f>
        <v>782752.72</v>
      </c>
      <c r="F202" s="13">
        <f>F205+F206+F207</f>
        <v>219387.05</v>
      </c>
      <c r="G202" s="13">
        <f>F202/E202*100</f>
        <v>28.027631766006511</v>
      </c>
    </row>
    <row r="203" spans="1:7" s="15" customFormat="1" ht="13.8" x14ac:dyDescent="0.25">
      <c r="A203" s="10"/>
      <c r="B203" s="11"/>
      <c r="C203" s="12" t="s">
        <v>5</v>
      </c>
      <c r="D203" s="13"/>
      <c r="E203" s="13"/>
      <c r="F203" s="13"/>
      <c r="G203" s="13"/>
    </row>
    <row r="204" spans="1:7" s="15" customFormat="1" ht="13.8" x14ac:dyDescent="0.25">
      <c r="A204" s="10"/>
      <c r="B204" s="11"/>
      <c r="C204" s="12" t="s">
        <v>56</v>
      </c>
      <c r="D204" s="13">
        <v>0</v>
      </c>
      <c r="E204" s="13">
        <v>0</v>
      </c>
      <c r="F204" s="13">
        <v>0</v>
      </c>
      <c r="G204" s="13">
        <v>0</v>
      </c>
    </row>
    <row r="205" spans="1:7" s="15" customFormat="1" ht="13.8" x14ac:dyDescent="0.25">
      <c r="A205" s="10"/>
      <c r="B205" s="11"/>
      <c r="C205" s="12" t="s">
        <v>55</v>
      </c>
      <c r="D205" s="13">
        <v>0</v>
      </c>
      <c r="E205" s="13">
        <v>0</v>
      </c>
      <c r="F205" s="13">
        <v>0</v>
      </c>
      <c r="G205" s="13">
        <v>0</v>
      </c>
    </row>
    <row r="206" spans="1:7" s="15" customFormat="1" ht="13.8" x14ac:dyDescent="0.25">
      <c r="A206" s="10"/>
      <c r="B206" s="11"/>
      <c r="C206" s="12" t="s">
        <v>70</v>
      </c>
      <c r="D206" s="13">
        <v>0</v>
      </c>
      <c r="E206" s="13">
        <v>782752.72</v>
      </c>
      <c r="F206" s="13">
        <v>219387.05</v>
      </c>
      <c r="G206" s="13">
        <f t="shared" ref="G206" si="19">F206/E206*100</f>
        <v>28.027631766006511</v>
      </c>
    </row>
    <row r="207" spans="1:7" s="15" customFormat="1" ht="13.8" x14ac:dyDescent="0.25">
      <c r="A207" s="10"/>
      <c r="B207" s="11"/>
      <c r="C207" s="12" t="s">
        <v>71</v>
      </c>
      <c r="D207" s="13"/>
      <c r="E207" s="13"/>
      <c r="F207" s="13"/>
      <c r="G207" s="13"/>
    </row>
    <row r="208" spans="1:7" s="15" customFormat="1" ht="13.8" x14ac:dyDescent="0.25">
      <c r="A208" s="70"/>
      <c r="B208" s="11"/>
      <c r="C208" s="30"/>
      <c r="D208" s="13"/>
      <c r="E208" s="13"/>
      <c r="F208" s="13"/>
      <c r="G208" s="14"/>
    </row>
    <row r="209" spans="1:7" s="15" customFormat="1" ht="24" x14ac:dyDescent="0.25">
      <c r="A209" s="70" t="s">
        <v>23</v>
      </c>
      <c r="B209" s="11" t="s">
        <v>95</v>
      </c>
      <c r="C209" s="9"/>
      <c r="D209" s="13"/>
      <c r="E209" s="13"/>
      <c r="F209" s="13"/>
      <c r="G209" s="14"/>
    </row>
    <row r="210" spans="1:7" s="15" customFormat="1" ht="13.8" x14ac:dyDescent="0.25">
      <c r="A210" s="70"/>
      <c r="B210" s="11"/>
      <c r="C210" s="30" t="s">
        <v>69</v>
      </c>
      <c r="D210" s="13">
        <v>0</v>
      </c>
      <c r="E210" s="13">
        <f>E213+E214+E215</f>
        <v>1285576.2</v>
      </c>
      <c r="F210" s="13">
        <f>F213+F214+F215</f>
        <v>1285515</v>
      </c>
      <c r="G210" s="13">
        <f>F210/E210*100</f>
        <v>99.995239488721083</v>
      </c>
    </row>
    <row r="211" spans="1:7" s="15" customFormat="1" ht="13.8" x14ac:dyDescent="0.25">
      <c r="A211" s="10"/>
      <c r="B211" s="11"/>
      <c r="C211" s="12" t="s">
        <v>5</v>
      </c>
      <c r="D211" s="13"/>
      <c r="E211" s="13"/>
      <c r="F211" s="13"/>
      <c r="G211" s="14"/>
    </row>
    <row r="212" spans="1:7" s="15" customFormat="1" ht="13.8" x14ac:dyDescent="0.25">
      <c r="A212" s="10"/>
      <c r="B212" s="11"/>
      <c r="C212" s="12" t="s">
        <v>56</v>
      </c>
      <c r="D212" s="72">
        <v>0</v>
      </c>
      <c r="E212" s="13">
        <v>0</v>
      </c>
      <c r="F212" s="72">
        <v>0</v>
      </c>
      <c r="G212" s="14">
        <v>0</v>
      </c>
    </row>
    <row r="213" spans="1:7" s="15" customFormat="1" ht="13.8" x14ac:dyDescent="0.25">
      <c r="A213" s="10"/>
      <c r="B213" s="11"/>
      <c r="C213" s="12" t="s">
        <v>55</v>
      </c>
      <c r="D213" s="13">
        <v>0</v>
      </c>
      <c r="E213" s="13">
        <v>1285576.2</v>
      </c>
      <c r="F213" s="13">
        <v>1285515</v>
      </c>
      <c r="G213" s="14">
        <f>F213/E213*100</f>
        <v>99.995239488721083</v>
      </c>
    </row>
    <row r="214" spans="1:7" s="15" customFormat="1" ht="13.8" x14ac:dyDescent="0.25">
      <c r="A214" s="10"/>
      <c r="B214" s="11"/>
      <c r="C214" s="12" t="s">
        <v>70</v>
      </c>
      <c r="D214" s="13">
        <v>0</v>
      </c>
      <c r="E214" s="13">
        <v>0</v>
      </c>
      <c r="F214" s="13">
        <v>0</v>
      </c>
      <c r="G214" s="14">
        <v>0</v>
      </c>
    </row>
    <row r="215" spans="1:7" s="15" customFormat="1" ht="13.8" x14ac:dyDescent="0.25">
      <c r="A215" s="10"/>
      <c r="B215" s="11"/>
      <c r="C215" s="12" t="s">
        <v>71</v>
      </c>
      <c r="D215" s="13"/>
      <c r="E215" s="13"/>
      <c r="F215" s="13"/>
      <c r="G215" s="13"/>
    </row>
    <row r="216" spans="1:7" s="15" customFormat="1" ht="13.8" x14ac:dyDescent="0.25">
      <c r="A216" s="70"/>
      <c r="B216" s="11"/>
      <c r="C216" s="12"/>
      <c r="D216" s="13"/>
      <c r="E216" s="13"/>
      <c r="F216" s="13"/>
      <c r="G216" s="14"/>
    </row>
    <row r="217" spans="1:7" s="15" customFormat="1" ht="48" x14ac:dyDescent="0.25">
      <c r="A217" s="70" t="s">
        <v>97</v>
      </c>
      <c r="B217" s="11" t="s">
        <v>96</v>
      </c>
      <c r="C217" s="12"/>
      <c r="D217" s="13"/>
      <c r="E217" s="13"/>
      <c r="F217" s="13"/>
      <c r="G217" s="14"/>
    </row>
    <row r="218" spans="1:7" s="15" customFormat="1" ht="13.8" x14ac:dyDescent="0.25">
      <c r="A218" s="70"/>
      <c r="B218" s="11"/>
      <c r="C218" s="30" t="s">
        <v>69</v>
      </c>
      <c r="D218" s="13">
        <v>0</v>
      </c>
      <c r="E218" s="13">
        <f>E221+E222+E223</f>
        <v>88948868.859999999</v>
      </c>
      <c r="F218" s="13">
        <f>F221+F222+F223</f>
        <v>65519982.350000001</v>
      </c>
      <c r="G218" s="14">
        <f>F218/E218*100</f>
        <v>73.660276054914647</v>
      </c>
    </row>
    <row r="219" spans="1:7" s="15" customFormat="1" ht="13.8" x14ac:dyDescent="0.25">
      <c r="A219" s="70"/>
      <c r="B219" s="11"/>
      <c r="C219" s="12" t="s">
        <v>5</v>
      </c>
      <c r="D219" s="13"/>
      <c r="E219" s="13"/>
      <c r="F219" s="13"/>
      <c r="G219" s="14"/>
    </row>
    <row r="220" spans="1:7" s="15" customFormat="1" ht="13.8" x14ac:dyDescent="0.25">
      <c r="A220" s="70"/>
      <c r="B220" s="11"/>
      <c r="C220" s="12" t="s">
        <v>56</v>
      </c>
      <c r="D220" s="13">
        <v>0</v>
      </c>
      <c r="E220" s="13">
        <v>0</v>
      </c>
      <c r="F220" s="13">
        <v>0</v>
      </c>
      <c r="G220" s="14">
        <v>0</v>
      </c>
    </row>
    <row r="221" spans="1:7" s="15" customFormat="1" ht="13.8" x14ac:dyDescent="0.25">
      <c r="A221" s="70"/>
      <c r="B221" s="11"/>
      <c r="C221" s="12" t="s">
        <v>55</v>
      </c>
      <c r="D221" s="13">
        <v>0</v>
      </c>
      <c r="E221" s="13">
        <v>0</v>
      </c>
      <c r="F221" s="13">
        <v>0</v>
      </c>
      <c r="G221" s="14">
        <v>0</v>
      </c>
    </row>
    <row r="222" spans="1:7" s="15" customFormat="1" ht="13.8" x14ac:dyDescent="0.25">
      <c r="A222" s="70"/>
      <c r="B222" s="11"/>
      <c r="C222" s="12" t="s">
        <v>70</v>
      </c>
      <c r="D222" s="13">
        <v>0</v>
      </c>
      <c r="E222" s="13">
        <v>86781868.859999999</v>
      </c>
      <c r="F222" s="13">
        <v>64233382.350000001</v>
      </c>
      <c r="G222" s="14">
        <f t="shared" ref="G222" si="20">F222/E222*100</f>
        <v>74.017053554843201</v>
      </c>
    </row>
    <row r="223" spans="1:7" s="15" customFormat="1" ht="13.8" x14ac:dyDescent="0.25">
      <c r="A223" s="70"/>
      <c r="B223" s="11"/>
      <c r="C223" s="12" t="s">
        <v>71</v>
      </c>
      <c r="D223" s="13"/>
      <c r="E223" s="13">
        <v>2167000</v>
      </c>
      <c r="F223" s="13">
        <v>1286600</v>
      </c>
      <c r="G223" s="13">
        <f>F223/E223*100</f>
        <v>59.37240424550069</v>
      </c>
    </row>
    <row r="224" spans="1:7" s="15" customFormat="1" ht="13.8" x14ac:dyDescent="0.25">
      <c r="A224" s="70"/>
      <c r="B224" s="11"/>
      <c r="C224" s="30"/>
      <c r="D224" s="13"/>
      <c r="E224" s="13"/>
      <c r="F224" s="13"/>
      <c r="G224" s="14"/>
    </row>
    <row r="225" spans="1:9" s="15" customFormat="1" ht="27" customHeight="1" x14ac:dyDescent="0.25">
      <c r="A225" s="70" t="s">
        <v>98</v>
      </c>
      <c r="B225" s="11" t="s">
        <v>75</v>
      </c>
      <c r="C225" s="12"/>
      <c r="D225" s="13"/>
      <c r="E225" s="13"/>
      <c r="F225" s="13"/>
      <c r="G225" s="14"/>
    </row>
    <row r="226" spans="1:9" s="9" customFormat="1" ht="15" customHeight="1" x14ac:dyDescent="0.25">
      <c r="A226" s="70"/>
      <c r="B226" s="11"/>
      <c r="C226" s="30" t="s">
        <v>69</v>
      </c>
      <c r="D226" s="13">
        <v>0</v>
      </c>
      <c r="E226" s="13">
        <f>E229+E230+E231</f>
        <v>21639817.420000002</v>
      </c>
      <c r="F226" s="13">
        <f>F229+F230+F231</f>
        <v>14396395.119999999</v>
      </c>
      <c r="G226" s="14">
        <f>F226/E226*100</f>
        <v>66.527340968665143</v>
      </c>
    </row>
    <row r="227" spans="1:9" s="9" customFormat="1" ht="14.4" customHeight="1" x14ac:dyDescent="0.25">
      <c r="A227" s="70"/>
      <c r="B227" s="11"/>
      <c r="C227" s="12" t="s">
        <v>5</v>
      </c>
      <c r="D227" s="13"/>
      <c r="E227" s="13"/>
      <c r="F227" s="13"/>
      <c r="G227" s="14"/>
    </row>
    <row r="228" spans="1:9" s="9" customFormat="1" ht="13.5" customHeight="1" x14ac:dyDescent="0.25">
      <c r="A228" s="70"/>
      <c r="B228" s="11"/>
      <c r="C228" s="12" t="s">
        <v>56</v>
      </c>
      <c r="D228" s="13">
        <v>0</v>
      </c>
      <c r="E228" s="13">
        <v>0</v>
      </c>
      <c r="F228" s="13">
        <v>0</v>
      </c>
      <c r="G228" s="14">
        <v>0</v>
      </c>
    </row>
    <row r="229" spans="1:9" s="9" customFormat="1" ht="13.5" customHeight="1" x14ac:dyDescent="0.25">
      <c r="A229" s="70"/>
      <c r="B229" s="11"/>
      <c r="C229" s="12" t="s">
        <v>55</v>
      </c>
      <c r="D229" s="13">
        <v>0</v>
      </c>
      <c r="E229" s="13">
        <v>0</v>
      </c>
      <c r="F229" s="13">
        <v>0</v>
      </c>
      <c r="G229" s="14">
        <v>0</v>
      </c>
    </row>
    <row r="230" spans="1:9" s="9" customFormat="1" ht="13.5" customHeight="1" x14ac:dyDescent="0.25">
      <c r="A230" s="70"/>
      <c r="B230" s="11"/>
      <c r="C230" s="12" t="s">
        <v>70</v>
      </c>
      <c r="D230" s="13">
        <v>0</v>
      </c>
      <c r="E230" s="13">
        <v>21639817.420000002</v>
      </c>
      <c r="F230" s="13">
        <v>14396395.119999999</v>
      </c>
      <c r="G230" s="14">
        <f t="shared" ref="G230" si="21">F230/E230*100</f>
        <v>66.527340968665143</v>
      </c>
    </row>
    <row r="231" spans="1:9" s="9" customFormat="1" ht="12.75" customHeight="1" x14ac:dyDescent="0.25">
      <c r="A231" s="70"/>
      <c r="B231" s="11"/>
      <c r="C231" s="12" t="s">
        <v>71</v>
      </c>
      <c r="D231" s="13"/>
      <c r="E231" s="13"/>
      <c r="F231" s="13"/>
      <c r="G231" s="14"/>
    </row>
    <row r="232" spans="1:9" s="9" customFormat="1" ht="14.25" customHeight="1" x14ac:dyDescent="0.25">
      <c r="A232" s="45"/>
      <c r="B232" s="12"/>
      <c r="C232" s="12"/>
      <c r="D232" s="13"/>
      <c r="E232" s="13"/>
      <c r="F232" s="13"/>
      <c r="G232" s="14"/>
    </row>
    <row r="233" spans="1:9" s="9" customFormat="1" ht="24.6" customHeight="1" x14ac:dyDescent="0.25">
      <c r="A233" s="73" t="s">
        <v>142</v>
      </c>
      <c r="B233" s="47" t="s">
        <v>99</v>
      </c>
      <c r="C233" s="12"/>
      <c r="D233" s="13"/>
      <c r="E233" s="13"/>
      <c r="F233" s="13"/>
      <c r="G233" s="14"/>
    </row>
    <row r="234" spans="1:9" s="9" customFormat="1" ht="13.8" x14ac:dyDescent="0.25">
      <c r="A234" s="10"/>
      <c r="B234" s="11"/>
      <c r="C234" s="30" t="s">
        <v>69</v>
      </c>
      <c r="D234" s="32">
        <v>0</v>
      </c>
      <c r="E234" s="32">
        <f>SUM(E242+E250+E258+E266+E274+E282)</f>
        <v>1353403166.7500002</v>
      </c>
      <c r="F234" s="32">
        <f>SUM(F242+F250+F258+F266+F274+F282)</f>
        <v>909712598.16999996</v>
      </c>
      <c r="G234" s="32">
        <f>F234/E234*100</f>
        <v>67.216674271166482</v>
      </c>
    </row>
    <row r="235" spans="1:9" s="9" customFormat="1" ht="13.8" x14ac:dyDescent="0.25">
      <c r="A235" s="10"/>
      <c r="B235" s="11"/>
      <c r="C235" s="12" t="s">
        <v>5</v>
      </c>
      <c r="D235" s="32"/>
      <c r="E235" s="32"/>
      <c r="F235" s="32"/>
      <c r="G235" s="32"/>
    </row>
    <row r="236" spans="1:9" s="9" customFormat="1" ht="13.8" x14ac:dyDescent="0.25">
      <c r="A236" s="10"/>
      <c r="B236" s="11"/>
      <c r="C236" s="12" t="s">
        <v>56</v>
      </c>
      <c r="D236" s="32">
        <v>0</v>
      </c>
      <c r="E236" s="32">
        <f t="shared" ref="E236:E238" si="22">SUM(E244+E252+E260+E268+E276+E284)</f>
        <v>0</v>
      </c>
      <c r="F236" s="32">
        <f>SUM(F244+F252+F260+F268+F276+F284)</f>
        <v>0</v>
      </c>
      <c r="G236" s="32">
        <v>0</v>
      </c>
    </row>
    <row r="237" spans="1:9" s="9" customFormat="1" ht="12" customHeight="1" x14ac:dyDescent="0.25">
      <c r="A237" s="10"/>
      <c r="B237" s="11"/>
      <c r="C237" s="12" t="s">
        <v>55</v>
      </c>
      <c r="D237" s="32">
        <v>0</v>
      </c>
      <c r="E237" s="32">
        <f t="shared" si="22"/>
        <v>690857531.22000003</v>
      </c>
      <c r="F237" s="32">
        <f>SUM(F245+F253+F261+F269+F277+F285)</f>
        <v>456565176.81999999</v>
      </c>
      <c r="G237" s="32">
        <f t="shared" ref="G237:G238" si="23">F237/E237*100</f>
        <v>66.086733687876546</v>
      </c>
    </row>
    <row r="238" spans="1:9" s="9" customFormat="1" ht="15" customHeight="1" x14ac:dyDescent="0.25">
      <c r="A238" s="10"/>
      <c r="B238" s="11"/>
      <c r="C238" s="12" t="s">
        <v>70</v>
      </c>
      <c r="D238" s="32">
        <v>0</v>
      </c>
      <c r="E238" s="32">
        <f t="shared" si="22"/>
        <v>662545635.53000009</v>
      </c>
      <c r="F238" s="32">
        <f>SUM(F246+F254+F262+F270+F278+F286)</f>
        <v>453147421.35000002</v>
      </c>
      <c r="G238" s="32">
        <f t="shared" si="23"/>
        <v>68.394899467944867</v>
      </c>
      <c r="I238" s="60"/>
    </row>
    <row r="239" spans="1:9" s="9" customFormat="1" ht="13.95" customHeight="1" x14ac:dyDescent="0.25">
      <c r="A239" s="10"/>
      <c r="B239" s="11"/>
      <c r="C239" s="12" t="s">
        <v>71</v>
      </c>
      <c r="D239" s="32"/>
      <c r="E239" s="32"/>
      <c r="F239" s="32"/>
      <c r="G239" s="32"/>
    </row>
    <row r="240" spans="1:9" s="9" customFormat="1" ht="13.5" customHeight="1" x14ac:dyDescent="0.25">
      <c r="A240" s="10"/>
      <c r="B240" s="11"/>
      <c r="C240" s="30"/>
      <c r="D240" s="13"/>
      <c r="E240" s="13"/>
      <c r="F240" s="13"/>
      <c r="G240" s="13"/>
    </row>
    <row r="241" spans="1:7" s="9" customFormat="1" ht="24" x14ac:dyDescent="0.25">
      <c r="A241" s="29" t="s">
        <v>143</v>
      </c>
      <c r="B241" s="11" t="s">
        <v>100</v>
      </c>
      <c r="C241" s="12"/>
      <c r="D241" s="13"/>
      <c r="E241" s="13"/>
      <c r="F241" s="13"/>
      <c r="G241" s="13"/>
    </row>
    <row r="242" spans="1:7" s="9" customFormat="1" ht="13.8" x14ac:dyDescent="0.25">
      <c r="A242" s="10"/>
      <c r="B242" s="11"/>
      <c r="C242" s="30" t="s">
        <v>69</v>
      </c>
      <c r="D242" s="13">
        <v>0</v>
      </c>
      <c r="E242" s="13">
        <f>E245+E246</f>
        <v>1203022523.45</v>
      </c>
      <c r="F242" s="13">
        <f>F245+F246</f>
        <v>811591039.80999994</v>
      </c>
      <c r="G242" s="13">
        <f>F242/E242*100</f>
        <v>67.46266374818471</v>
      </c>
    </row>
    <row r="243" spans="1:7" s="9" customFormat="1" ht="13.8" x14ac:dyDescent="0.25">
      <c r="A243" s="10"/>
      <c r="B243" s="11"/>
      <c r="C243" s="12" t="s">
        <v>5</v>
      </c>
      <c r="D243" s="13"/>
      <c r="E243" s="13"/>
      <c r="F243" s="13"/>
      <c r="G243" s="13"/>
    </row>
    <row r="244" spans="1:7" s="9" customFormat="1" ht="13.8" x14ac:dyDescent="0.25">
      <c r="A244" s="10"/>
      <c r="B244" s="11"/>
      <c r="C244" s="12" t="s">
        <v>56</v>
      </c>
      <c r="D244" s="13">
        <v>0</v>
      </c>
      <c r="E244" s="13">
        <v>0</v>
      </c>
      <c r="F244" s="13">
        <v>0</v>
      </c>
      <c r="G244" s="13">
        <v>0</v>
      </c>
    </row>
    <row r="245" spans="1:7" s="9" customFormat="1" ht="13.8" x14ac:dyDescent="0.25">
      <c r="A245" s="10"/>
      <c r="B245" s="11"/>
      <c r="C245" s="12" t="s">
        <v>55</v>
      </c>
      <c r="D245" s="13">
        <v>0</v>
      </c>
      <c r="E245" s="13">
        <v>671070223.5</v>
      </c>
      <c r="F245" s="13">
        <v>443190697.81999999</v>
      </c>
      <c r="G245" s="13">
        <f t="shared" ref="G245:G246" si="24">F245/E245*100</f>
        <v>66.042372660869518</v>
      </c>
    </row>
    <row r="246" spans="1:7" s="9" customFormat="1" ht="13.8" x14ac:dyDescent="0.25">
      <c r="A246" s="10"/>
      <c r="B246" s="11"/>
      <c r="C246" s="12" t="s">
        <v>70</v>
      </c>
      <c r="D246" s="13">
        <v>0</v>
      </c>
      <c r="E246" s="13">
        <v>531952299.94999999</v>
      </c>
      <c r="F246" s="13">
        <v>368400341.99000001</v>
      </c>
      <c r="G246" s="13">
        <f t="shared" si="24"/>
        <v>69.254394054622409</v>
      </c>
    </row>
    <row r="247" spans="1:7" s="9" customFormat="1" ht="13.8" x14ac:dyDescent="0.25">
      <c r="A247" s="10"/>
      <c r="B247" s="11"/>
      <c r="C247" s="12" t="s">
        <v>71</v>
      </c>
      <c r="D247" s="13"/>
      <c r="E247" s="13"/>
      <c r="F247" s="13"/>
      <c r="G247" s="13"/>
    </row>
    <row r="248" spans="1:7" s="9" customFormat="1" ht="13.8" x14ac:dyDescent="0.25">
      <c r="A248" s="10"/>
      <c r="B248" s="11"/>
      <c r="C248" s="30"/>
      <c r="D248" s="13"/>
      <c r="E248" s="13"/>
      <c r="F248" s="13"/>
      <c r="G248" s="13"/>
    </row>
    <row r="249" spans="1:7" s="9" customFormat="1" ht="36" x14ac:dyDescent="0.25">
      <c r="A249" s="10" t="s">
        <v>144</v>
      </c>
      <c r="B249" s="69" t="s">
        <v>101</v>
      </c>
      <c r="C249" s="12"/>
      <c r="D249" s="13"/>
      <c r="E249" s="13"/>
      <c r="F249" s="13"/>
      <c r="G249" s="13"/>
    </row>
    <row r="250" spans="1:7" s="9" customFormat="1" ht="13.8" x14ac:dyDescent="0.25">
      <c r="A250" s="10"/>
      <c r="B250" s="69"/>
      <c r="C250" s="30" t="s">
        <v>69</v>
      </c>
      <c r="D250" s="13">
        <v>0</v>
      </c>
      <c r="E250" s="13">
        <f>E253+E254</f>
        <v>608000</v>
      </c>
      <c r="F250" s="13">
        <f>F253+F254</f>
        <v>0</v>
      </c>
      <c r="G250" s="13">
        <f>F250/E250*100</f>
        <v>0</v>
      </c>
    </row>
    <row r="251" spans="1:7" s="9" customFormat="1" ht="13.8" x14ac:dyDescent="0.25">
      <c r="A251" s="10"/>
      <c r="B251" s="69"/>
      <c r="C251" s="12" t="s">
        <v>5</v>
      </c>
      <c r="D251" s="13"/>
      <c r="E251" s="13"/>
      <c r="F251" s="13"/>
      <c r="G251" s="13"/>
    </row>
    <row r="252" spans="1:7" s="9" customFormat="1" ht="13.8" x14ac:dyDescent="0.25">
      <c r="A252" s="10"/>
      <c r="B252" s="69"/>
      <c r="C252" s="12" t="s">
        <v>56</v>
      </c>
      <c r="D252" s="13">
        <v>0</v>
      </c>
      <c r="E252" s="13">
        <v>0</v>
      </c>
      <c r="F252" s="13">
        <v>0</v>
      </c>
      <c r="G252" s="13">
        <v>0</v>
      </c>
    </row>
    <row r="253" spans="1:7" s="8" customFormat="1" ht="14.4" x14ac:dyDescent="0.3">
      <c r="A253" s="10"/>
      <c r="B253" s="11"/>
      <c r="C253" s="12" t="s">
        <v>55</v>
      </c>
      <c r="D253" s="13">
        <v>0</v>
      </c>
      <c r="E253" s="13">
        <v>0</v>
      </c>
      <c r="F253" s="13">
        <v>0</v>
      </c>
      <c r="G253" s="13">
        <v>0</v>
      </c>
    </row>
    <row r="254" spans="1:7" s="8" customFormat="1" ht="14.4" x14ac:dyDescent="0.3">
      <c r="A254" s="10"/>
      <c r="B254" s="63"/>
      <c r="C254" s="12" t="s">
        <v>70</v>
      </c>
      <c r="D254" s="13">
        <v>0</v>
      </c>
      <c r="E254" s="13">
        <v>608000</v>
      </c>
      <c r="F254" s="13">
        <v>0</v>
      </c>
      <c r="G254" s="13">
        <f>F254/E254*100</f>
        <v>0</v>
      </c>
    </row>
    <row r="255" spans="1:7" s="9" customFormat="1" ht="13.8" x14ac:dyDescent="0.25">
      <c r="A255" s="10"/>
      <c r="B255" s="63"/>
      <c r="C255" s="12" t="s">
        <v>71</v>
      </c>
      <c r="D255" s="13"/>
      <c r="E255" s="13"/>
      <c r="F255" s="13"/>
      <c r="G255" s="13"/>
    </row>
    <row r="256" spans="1:7" s="9" customFormat="1" ht="13.8" x14ac:dyDescent="0.25">
      <c r="A256" s="10"/>
      <c r="B256" s="11"/>
      <c r="C256" s="12"/>
      <c r="D256" s="13"/>
      <c r="E256" s="13"/>
      <c r="F256" s="13"/>
      <c r="G256" s="13"/>
    </row>
    <row r="257" spans="1:7" s="9" customFormat="1" ht="48" x14ac:dyDescent="0.25">
      <c r="A257" s="10" t="s">
        <v>145</v>
      </c>
      <c r="B257" s="63" t="s">
        <v>102</v>
      </c>
      <c r="C257" s="28"/>
      <c r="D257" s="13"/>
      <c r="E257" s="13"/>
      <c r="F257" s="13"/>
      <c r="G257" s="13"/>
    </row>
    <row r="258" spans="1:7" s="9" customFormat="1" ht="13.8" x14ac:dyDescent="0.25">
      <c r="A258" s="10"/>
      <c r="B258" s="63"/>
      <c r="C258" s="30" t="s">
        <v>69</v>
      </c>
      <c r="D258" s="13">
        <f>SUM(D260:D263)</f>
        <v>0</v>
      </c>
      <c r="E258" s="13">
        <f>SUM(E260:E263)</f>
        <v>87083387.640000001</v>
      </c>
      <c r="F258" s="13">
        <f>SUM(F260:F263)</f>
        <v>54500878.770000003</v>
      </c>
      <c r="G258" s="13">
        <f>F258/E258*100</f>
        <v>62.584702142393603</v>
      </c>
    </row>
    <row r="259" spans="1:7" s="15" customFormat="1" ht="13.8" x14ac:dyDescent="0.25">
      <c r="A259" s="10"/>
      <c r="B259" s="63"/>
      <c r="C259" s="12" t="s">
        <v>5</v>
      </c>
      <c r="D259" s="13"/>
      <c r="E259" s="13"/>
      <c r="F259" s="13"/>
      <c r="G259" s="13"/>
    </row>
    <row r="260" spans="1:7" s="15" customFormat="1" ht="13.8" x14ac:dyDescent="0.25">
      <c r="A260" s="10"/>
      <c r="B260" s="11"/>
      <c r="C260" s="12" t="s">
        <v>56</v>
      </c>
      <c r="D260" s="13">
        <v>0</v>
      </c>
      <c r="E260" s="13">
        <v>0</v>
      </c>
      <c r="F260" s="13">
        <v>0</v>
      </c>
      <c r="G260" s="13">
        <v>0</v>
      </c>
    </row>
    <row r="261" spans="1:7" s="15" customFormat="1" ht="13.8" x14ac:dyDescent="0.25">
      <c r="A261" s="10"/>
      <c r="B261" s="11"/>
      <c r="C261" s="12" t="s">
        <v>55</v>
      </c>
      <c r="D261" s="13">
        <v>0</v>
      </c>
      <c r="E261" s="13">
        <v>0</v>
      </c>
      <c r="F261" s="13">
        <v>0</v>
      </c>
      <c r="G261" s="13">
        <v>0</v>
      </c>
    </row>
    <row r="262" spans="1:7" s="15" customFormat="1" ht="13.8" x14ac:dyDescent="0.25">
      <c r="A262" s="10"/>
      <c r="B262" s="11"/>
      <c r="C262" s="12" t="s">
        <v>70</v>
      </c>
      <c r="D262" s="13">
        <v>0</v>
      </c>
      <c r="E262" s="13">
        <v>87083387.640000001</v>
      </c>
      <c r="F262" s="13">
        <v>54500878.770000003</v>
      </c>
      <c r="G262" s="13">
        <f t="shared" ref="G262" si="25">F262/E262*100</f>
        <v>62.584702142393603</v>
      </c>
    </row>
    <row r="263" spans="1:7" s="15" customFormat="1" ht="13.8" x14ac:dyDescent="0.25">
      <c r="A263" s="10"/>
      <c r="B263" s="11"/>
      <c r="C263" s="12" t="s">
        <v>71</v>
      </c>
      <c r="D263" s="13"/>
      <c r="E263" s="13"/>
      <c r="F263" s="13"/>
      <c r="G263" s="13"/>
    </row>
    <row r="264" spans="1:7" s="15" customFormat="1" ht="13.8" x14ac:dyDescent="0.25">
      <c r="A264" s="10"/>
      <c r="B264" s="11"/>
      <c r="C264" s="30"/>
      <c r="D264" s="13"/>
      <c r="E264" s="13"/>
      <c r="F264" s="13"/>
      <c r="G264" s="13"/>
    </row>
    <row r="265" spans="1:7" s="23" customFormat="1" ht="48" x14ac:dyDescent="0.25">
      <c r="A265" s="10" t="s">
        <v>146</v>
      </c>
      <c r="B265" s="11" t="s">
        <v>103</v>
      </c>
      <c r="C265" s="12"/>
      <c r="D265" s="13"/>
      <c r="E265" s="13"/>
      <c r="F265" s="13"/>
      <c r="G265" s="14"/>
    </row>
    <row r="266" spans="1:7" s="9" customFormat="1" ht="13.8" x14ac:dyDescent="0.25">
      <c r="A266" s="10"/>
      <c r="B266" s="11"/>
      <c r="C266" s="30" t="s">
        <v>69</v>
      </c>
      <c r="D266" s="13">
        <f>SUM(D268:D271)</f>
        <v>0</v>
      </c>
      <c r="E266" s="13">
        <f>SUM(E268:E271)</f>
        <v>9633455.6899999995</v>
      </c>
      <c r="F266" s="13">
        <f>SUM(F268:F271)</f>
        <v>9317597.4700000007</v>
      </c>
      <c r="G266" s="14">
        <f>F266/E266*100</f>
        <v>96.721236592930254</v>
      </c>
    </row>
    <row r="267" spans="1:7" s="9" customFormat="1" ht="13.8" x14ac:dyDescent="0.25">
      <c r="A267" s="10"/>
      <c r="B267" s="11"/>
      <c r="C267" s="12" t="s">
        <v>5</v>
      </c>
      <c r="D267" s="13"/>
      <c r="E267" s="13"/>
      <c r="F267" s="13"/>
      <c r="G267" s="14"/>
    </row>
    <row r="268" spans="1:7" s="9" customFormat="1" ht="13.8" x14ac:dyDescent="0.25">
      <c r="A268" s="10"/>
      <c r="B268" s="63"/>
      <c r="C268" s="12" t="s">
        <v>56</v>
      </c>
      <c r="D268" s="13">
        <v>0</v>
      </c>
      <c r="E268" s="13">
        <v>0</v>
      </c>
      <c r="F268" s="13">
        <v>0</v>
      </c>
      <c r="G268" s="14">
        <v>0</v>
      </c>
    </row>
    <row r="269" spans="1:7" s="9" customFormat="1" ht="13.8" x14ac:dyDescent="0.25">
      <c r="A269" s="10"/>
      <c r="B269" s="63"/>
      <c r="C269" s="12" t="s">
        <v>55</v>
      </c>
      <c r="D269" s="13">
        <v>0</v>
      </c>
      <c r="E269" s="13">
        <v>0</v>
      </c>
      <c r="F269" s="13">
        <v>0</v>
      </c>
      <c r="G269" s="14">
        <v>0</v>
      </c>
    </row>
    <row r="270" spans="1:7" s="9" customFormat="1" ht="13.8" x14ac:dyDescent="0.25">
      <c r="A270" s="10"/>
      <c r="B270" s="63"/>
      <c r="C270" s="12" t="s">
        <v>70</v>
      </c>
      <c r="D270" s="13">
        <v>0</v>
      </c>
      <c r="E270" s="13">
        <v>9633455.6899999995</v>
      </c>
      <c r="F270" s="13">
        <v>9317597.4700000007</v>
      </c>
      <c r="G270" s="14">
        <f t="shared" ref="G270" si="26">F270/E270*100</f>
        <v>96.721236592930254</v>
      </c>
    </row>
    <row r="271" spans="1:7" s="9" customFormat="1" ht="13.8" x14ac:dyDescent="0.25">
      <c r="A271" s="10"/>
      <c r="B271" s="63"/>
      <c r="C271" s="12" t="s">
        <v>71</v>
      </c>
      <c r="D271" s="13"/>
      <c r="E271" s="13"/>
      <c r="F271" s="13"/>
      <c r="G271" s="14"/>
    </row>
    <row r="272" spans="1:7" s="9" customFormat="1" ht="13.8" x14ac:dyDescent="0.25">
      <c r="A272" s="10"/>
      <c r="B272" s="11"/>
      <c r="C272" s="30"/>
      <c r="D272" s="13"/>
      <c r="E272" s="13"/>
      <c r="F272" s="13"/>
      <c r="G272" s="14"/>
    </row>
    <row r="273" spans="1:7" s="9" customFormat="1" ht="24" x14ac:dyDescent="0.25">
      <c r="A273" s="10" t="s">
        <v>147</v>
      </c>
      <c r="B273" s="11" t="s">
        <v>104</v>
      </c>
      <c r="C273" s="12"/>
      <c r="D273" s="13"/>
      <c r="E273" s="13"/>
      <c r="F273" s="13"/>
      <c r="G273" s="14"/>
    </row>
    <row r="274" spans="1:7" s="9" customFormat="1" ht="13.8" x14ac:dyDescent="0.25">
      <c r="A274" s="10"/>
      <c r="B274" s="11"/>
      <c r="C274" s="30" t="s">
        <v>69</v>
      </c>
      <c r="D274" s="13">
        <f>SUM(D276:D279)</f>
        <v>0</v>
      </c>
      <c r="E274" s="13">
        <f>E277+E278</f>
        <v>17003167.719999999</v>
      </c>
      <c r="F274" s="13">
        <f>F277+F278</f>
        <v>11137193.960000001</v>
      </c>
      <c r="G274" s="14">
        <f>F274/E274*100</f>
        <v>65.500700477710765</v>
      </c>
    </row>
    <row r="275" spans="1:7" s="9" customFormat="1" ht="13.8" x14ac:dyDescent="0.25">
      <c r="A275" s="10"/>
      <c r="B275" s="11"/>
      <c r="C275" s="12" t="s">
        <v>5</v>
      </c>
      <c r="D275" s="13"/>
      <c r="E275" s="13"/>
      <c r="F275" s="13"/>
      <c r="G275" s="14"/>
    </row>
    <row r="276" spans="1:7" s="9" customFormat="1" ht="13.8" x14ac:dyDescent="0.25">
      <c r="A276" s="10"/>
      <c r="B276" s="63"/>
      <c r="C276" s="12" t="s">
        <v>56</v>
      </c>
      <c r="D276" s="14">
        <v>0</v>
      </c>
      <c r="E276" s="14">
        <v>0</v>
      </c>
      <c r="F276" s="14">
        <v>0</v>
      </c>
      <c r="G276" s="14">
        <v>0</v>
      </c>
    </row>
    <row r="277" spans="1:7" s="9" customFormat="1" ht="13.8" x14ac:dyDescent="0.25">
      <c r="A277" s="10"/>
      <c r="B277" s="63"/>
      <c r="C277" s="12" t="s">
        <v>55</v>
      </c>
      <c r="D277" s="13">
        <v>0</v>
      </c>
      <c r="E277" s="13">
        <v>17003167.719999999</v>
      </c>
      <c r="F277" s="13">
        <v>11137193.960000001</v>
      </c>
      <c r="G277" s="14">
        <f t="shared" ref="G277" si="27">F277/E277*100</f>
        <v>65.500700477710765</v>
      </c>
    </row>
    <row r="278" spans="1:7" s="9" customFormat="1" ht="13.8" x14ac:dyDescent="0.25">
      <c r="A278" s="10"/>
      <c r="B278" s="63"/>
      <c r="C278" s="12" t="s">
        <v>70</v>
      </c>
      <c r="D278" s="13">
        <v>0</v>
      </c>
      <c r="E278" s="13">
        <v>0</v>
      </c>
      <c r="F278" s="13">
        <v>0</v>
      </c>
      <c r="G278" s="14">
        <v>0</v>
      </c>
    </row>
    <row r="279" spans="1:7" s="9" customFormat="1" ht="13.8" x14ac:dyDescent="0.25">
      <c r="A279" s="10"/>
      <c r="B279" s="63"/>
      <c r="C279" s="12" t="s">
        <v>71</v>
      </c>
      <c r="D279" s="13"/>
      <c r="E279" s="13"/>
      <c r="F279" s="13"/>
      <c r="G279" s="14"/>
    </row>
    <row r="280" spans="1:7" s="9" customFormat="1" ht="13.8" x14ac:dyDescent="0.25">
      <c r="A280" s="10"/>
      <c r="B280" s="11"/>
      <c r="C280" s="30"/>
      <c r="D280" s="13"/>
      <c r="E280" s="13"/>
      <c r="F280" s="13"/>
      <c r="G280" s="14"/>
    </row>
    <row r="281" spans="1:7" s="9" customFormat="1" ht="24" x14ac:dyDescent="0.25">
      <c r="A281" s="10" t="s">
        <v>148</v>
      </c>
      <c r="B281" s="11" t="s">
        <v>75</v>
      </c>
      <c r="C281" s="12"/>
      <c r="D281" s="13"/>
      <c r="E281" s="13"/>
      <c r="F281" s="13"/>
      <c r="G281" s="14"/>
    </row>
    <row r="282" spans="1:7" s="9" customFormat="1" ht="13.8" x14ac:dyDescent="0.25">
      <c r="A282" s="10"/>
      <c r="B282" s="11"/>
      <c r="C282" s="30" t="s">
        <v>69</v>
      </c>
      <c r="D282" s="13">
        <v>0</v>
      </c>
      <c r="E282" s="13">
        <f>E285+E286</f>
        <v>36052632.25</v>
      </c>
      <c r="F282" s="13">
        <f>F285+F286</f>
        <v>23165888.16</v>
      </c>
      <c r="G282" s="14">
        <f>F282/E282*100</f>
        <v>64.255746985020764</v>
      </c>
    </row>
    <row r="283" spans="1:7" s="9" customFormat="1" ht="13.8" x14ac:dyDescent="0.25">
      <c r="A283" s="10"/>
      <c r="B283" s="11"/>
      <c r="C283" s="12" t="s">
        <v>5</v>
      </c>
      <c r="D283" s="13"/>
      <c r="E283" s="13"/>
      <c r="F283" s="13"/>
      <c r="G283" s="14"/>
    </row>
    <row r="284" spans="1:7" s="9" customFormat="1" ht="13.8" x14ac:dyDescent="0.25">
      <c r="A284" s="10"/>
      <c r="B284" s="63"/>
      <c r="C284" s="12" t="s">
        <v>56</v>
      </c>
      <c r="D284" s="13">
        <v>0</v>
      </c>
      <c r="E284" s="13">
        <v>0</v>
      </c>
      <c r="F284" s="13">
        <v>0</v>
      </c>
      <c r="G284" s="14">
        <v>0</v>
      </c>
    </row>
    <row r="285" spans="1:7" s="9" customFormat="1" ht="13.8" x14ac:dyDescent="0.25">
      <c r="A285" s="10"/>
      <c r="B285" s="63"/>
      <c r="C285" s="12" t="s">
        <v>55</v>
      </c>
      <c r="D285" s="13">
        <v>0</v>
      </c>
      <c r="E285" s="13">
        <v>2784140</v>
      </c>
      <c r="F285" s="13">
        <v>2237285.04</v>
      </c>
      <c r="G285" s="14">
        <f t="shared" ref="G285:G286" si="28">F285/E285*100</f>
        <v>80.358208998110726</v>
      </c>
    </row>
    <row r="286" spans="1:7" s="9" customFormat="1" ht="13.8" x14ac:dyDescent="0.25">
      <c r="A286" s="10"/>
      <c r="B286" s="63"/>
      <c r="C286" s="12" t="s">
        <v>70</v>
      </c>
      <c r="D286" s="13">
        <v>0</v>
      </c>
      <c r="E286" s="13">
        <v>33268492.25</v>
      </c>
      <c r="F286" s="13">
        <v>20928603.120000001</v>
      </c>
      <c r="G286" s="14">
        <f t="shared" si="28"/>
        <v>62.908180397024161</v>
      </c>
    </row>
    <row r="287" spans="1:7" s="9" customFormat="1" ht="13.8" x14ac:dyDescent="0.25">
      <c r="A287" s="10"/>
      <c r="B287" s="63"/>
      <c r="C287" s="12" t="s">
        <v>71</v>
      </c>
      <c r="D287" s="13"/>
      <c r="E287" s="13"/>
      <c r="F287" s="13"/>
      <c r="G287" s="14"/>
    </row>
    <row r="288" spans="1:7" s="9" customFormat="1" ht="13.8" x14ac:dyDescent="0.25">
      <c r="A288" s="45"/>
      <c r="B288" s="12"/>
      <c r="D288" s="13"/>
      <c r="E288" s="13"/>
      <c r="F288" s="13"/>
      <c r="G288" s="14"/>
    </row>
    <row r="289" spans="1:9" s="9" customFormat="1" ht="30.75" customHeight="1" x14ac:dyDescent="0.25">
      <c r="A289" s="73" t="s">
        <v>24</v>
      </c>
      <c r="B289" s="47" t="s">
        <v>105</v>
      </c>
      <c r="C289" s="30"/>
      <c r="D289" s="13"/>
      <c r="E289" s="13"/>
      <c r="F289" s="13"/>
      <c r="G289" s="14"/>
    </row>
    <row r="290" spans="1:9" s="9" customFormat="1" ht="14.25" customHeight="1" x14ac:dyDescent="0.25">
      <c r="A290" s="10"/>
      <c r="B290" s="11"/>
      <c r="C290" s="30" t="s">
        <v>69</v>
      </c>
      <c r="D290" s="32">
        <v>0</v>
      </c>
      <c r="E290" s="32">
        <f>SUM(E298+E306+E314+E322)</f>
        <v>170928333.68000001</v>
      </c>
      <c r="F290" s="32">
        <f>SUM(F298+F306+F314+F322)</f>
        <v>99092702.899999991</v>
      </c>
      <c r="G290" s="34">
        <f>F290/E290*100</f>
        <v>57.973245726196787</v>
      </c>
    </row>
    <row r="291" spans="1:9" s="9" customFormat="1" ht="13.2" customHeight="1" x14ac:dyDescent="0.25">
      <c r="A291" s="10"/>
      <c r="B291" s="11"/>
      <c r="C291" s="12" t="s">
        <v>5</v>
      </c>
      <c r="D291" s="32"/>
      <c r="E291" s="32"/>
      <c r="F291" s="32"/>
      <c r="G291" s="34"/>
    </row>
    <row r="292" spans="1:9" s="9" customFormat="1" ht="13.2" customHeight="1" x14ac:dyDescent="0.25">
      <c r="A292" s="10"/>
      <c r="B292" s="11"/>
      <c r="C292" s="12" t="s">
        <v>56</v>
      </c>
      <c r="D292" s="32">
        <f>SUM(D300+D308+D316+D324)</f>
        <v>0</v>
      </c>
      <c r="E292" s="32">
        <f>E300+E308+E316+E324</f>
        <v>59290234.229999997</v>
      </c>
      <c r="F292" s="32">
        <f>F300+F308+F316+F324</f>
        <v>38822811.479999997</v>
      </c>
      <c r="G292" s="34">
        <v>0</v>
      </c>
    </row>
    <row r="293" spans="1:9" s="9" customFormat="1" ht="15.6" customHeight="1" x14ac:dyDescent="0.25">
      <c r="A293" s="10"/>
      <c r="B293" s="11"/>
      <c r="C293" s="12" t="s">
        <v>55</v>
      </c>
      <c r="D293" s="31">
        <f>SUM(D301+D309+D317+D325)</f>
        <v>0</v>
      </c>
      <c r="E293" s="31">
        <f>E301+E309+E317+E325</f>
        <v>25127240.439999998</v>
      </c>
      <c r="F293" s="31">
        <f>F301+F309+F317+F325</f>
        <v>1825832.8</v>
      </c>
      <c r="G293" s="34">
        <f t="shared" ref="G293:G294" si="29">F293/E293*100</f>
        <v>7.2663482659777507</v>
      </c>
      <c r="I293" s="60"/>
    </row>
    <row r="294" spans="1:9" s="9" customFormat="1" ht="14.25" customHeight="1" x14ac:dyDescent="0.25">
      <c r="A294" s="10"/>
      <c r="B294" s="11"/>
      <c r="C294" s="12" t="s">
        <v>70</v>
      </c>
      <c r="D294" s="32">
        <v>0</v>
      </c>
      <c r="E294" s="32">
        <f>SUM(E302+E310+E318+E326)</f>
        <v>86510859.010000005</v>
      </c>
      <c r="F294" s="32">
        <f>SUM(F302+F310+F318+F326)</f>
        <v>58444058.619999997</v>
      </c>
      <c r="G294" s="34">
        <f t="shared" si="29"/>
        <v>67.556904750239852</v>
      </c>
    </row>
    <row r="295" spans="1:9" s="9" customFormat="1" ht="14.25" customHeight="1" x14ac:dyDescent="0.25">
      <c r="A295" s="10"/>
      <c r="B295" s="11"/>
      <c r="C295" s="12" t="s">
        <v>71</v>
      </c>
      <c r="D295" s="13"/>
      <c r="E295" s="13"/>
      <c r="F295" s="13"/>
      <c r="G295" s="14"/>
    </row>
    <row r="296" spans="1:9" s="9" customFormat="1" ht="15" customHeight="1" x14ac:dyDescent="0.25">
      <c r="A296" s="10"/>
      <c r="B296" s="11"/>
      <c r="C296" s="30"/>
      <c r="D296" s="13"/>
      <c r="E296" s="13"/>
      <c r="F296" s="13"/>
      <c r="G296" s="14"/>
    </row>
    <row r="297" spans="1:9" s="23" customFormat="1" ht="24" customHeight="1" x14ac:dyDescent="0.25">
      <c r="A297" s="10" t="s">
        <v>25</v>
      </c>
      <c r="B297" s="11" t="s">
        <v>106</v>
      </c>
      <c r="C297" s="30"/>
      <c r="D297" s="13"/>
      <c r="E297" s="13"/>
      <c r="F297" s="13"/>
      <c r="G297" s="14"/>
    </row>
    <row r="298" spans="1:9" s="15" customFormat="1" ht="15" customHeight="1" x14ac:dyDescent="0.25">
      <c r="A298" s="10"/>
      <c r="B298" s="11"/>
      <c r="C298" s="30" t="s">
        <v>69</v>
      </c>
      <c r="D298" s="13">
        <v>0</v>
      </c>
      <c r="E298" s="13">
        <f>SUM(E300:E303)</f>
        <v>33489133.359999999</v>
      </c>
      <c r="F298" s="13">
        <f>SUM(F300:F303)</f>
        <v>22622352.870000001</v>
      </c>
      <c r="G298" s="13">
        <f>F298/E298*100</f>
        <v>67.551323669129431</v>
      </c>
    </row>
    <row r="299" spans="1:9" s="15" customFormat="1" ht="15" customHeight="1" x14ac:dyDescent="0.25">
      <c r="A299" s="10"/>
      <c r="B299" s="9"/>
      <c r="C299" s="12" t="s">
        <v>5</v>
      </c>
      <c r="D299" s="13"/>
      <c r="E299" s="13"/>
      <c r="F299" s="13"/>
      <c r="G299" s="13"/>
    </row>
    <row r="300" spans="1:9" s="15" customFormat="1" ht="15" customHeight="1" x14ac:dyDescent="0.25">
      <c r="A300" s="10"/>
      <c r="B300" s="9"/>
      <c r="C300" s="12" t="s">
        <v>56</v>
      </c>
      <c r="D300" s="13">
        <v>0</v>
      </c>
      <c r="E300" s="13">
        <v>0</v>
      </c>
      <c r="F300" s="13">
        <v>0</v>
      </c>
      <c r="G300" s="13">
        <v>0</v>
      </c>
    </row>
    <row r="301" spans="1:9" s="15" customFormat="1" ht="15" customHeight="1" x14ac:dyDescent="0.25">
      <c r="A301" s="10"/>
      <c r="B301" s="74"/>
      <c r="C301" s="12" t="s">
        <v>55</v>
      </c>
      <c r="D301" s="13">
        <v>0</v>
      </c>
      <c r="E301" s="13">
        <v>0</v>
      </c>
      <c r="F301" s="13">
        <v>0</v>
      </c>
      <c r="G301" s="13">
        <v>0</v>
      </c>
    </row>
    <row r="302" spans="1:9" s="15" customFormat="1" ht="12" customHeight="1" x14ac:dyDescent="0.25">
      <c r="A302" s="10"/>
      <c r="B302" s="74"/>
      <c r="C302" s="12" t="s">
        <v>70</v>
      </c>
      <c r="D302" s="13">
        <v>0</v>
      </c>
      <c r="E302" s="13">
        <v>33489133.359999999</v>
      </c>
      <c r="F302" s="13">
        <v>22622352.870000001</v>
      </c>
      <c r="G302" s="13">
        <f t="shared" ref="G302" si="30">F302/E302*100</f>
        <v>67.551323669129431</v>
      </c>
    </row>
    <row r="303" spans="1:9" s="15" customFormat="1" ht="13.2" customHeight="1" x14ac:dyDescent="0.25">
      <c r="A303" s="10"/>
      <c r="B303" s="74"/>
      <c r="C303" s="12" t="s">
        <v>71</v>
      </c>
      <c r="D303" s="13"/>
      <c r="E303" s="13"/>
      <c r="F303" s="13"/>
      <c r="G303" s="13"/>
    </row>
    <row r="304" spans="1:9" s="15" customFormat="1" ht="13.2" customHeight="1" x14ac:dyDescent="0.25">
      <c r="A304" s="10"/>
      <c r="B304" s="74"/>
      <c r="C304" s="12"/>
      <c r="D304" s="13"/>
      <c r="E304" s="13"/>
      <c r="F304" s="13"/>
      <c r="G304" s="13"/>
    </row>
    <row r="305" spans="1:7" s="15" customFormat="1" ht="24" x14ac:dyDescent="0.25">
      <c r="A305" s="10" t="s">
        <v>26</v>
      </c>
      <c r="B305" s="69" t="s">
        <v>135</v>
      </c>
      <c r="C305" s="74"/>
      <c r="D305" s="13"/>
      <c r="E305" s="13"/>
      <c r="F305" s="13"/>
      <c r="G305" s="13"/>
    </row>
    <row r="306" spans="1:7" s="15" customFormat="1" ht="13.8" x14ac:dyDescent="0.25">
      <c r="A306" s="10"/>
      <c r="B306" s="69"/>
      <c r="C306" s="30" t="s">
        <v>69</v>
      </c>
      <c r="D306" s="13">
        <v>0</v>
      </c>
      <c r="E306" s="13">
        <f>E309+E310+E308</f>
        <v>86891053.829999998</v>
      </c>
      <c r="F306" s="13">
        <f>F309+F310+F308</f>
        <v>41585476.019999996</v>
      </c>
      <c r="G306" s="14">
        <f>F306/E306*100</f>
        <v>47.859329800926176</v>
      </c>
    </row>
    <row r="307" spans="1:7" s="15" customFormat="1" ht="13.8" x14ac:dyDescent="0.25">
      <c r="A307" s="10"/>
      <c r="B307" s="74"/>
      <c r="C307" s="12" t="s">
        <v>5</v>
      </c>
      <c r="D307" s="13"/>
      <c r="E307" s="13"/>
      <c r="F307" s="13"/>
      <c r="G307" s="14"/>
    </row>
    <row r="308" spans="1:7" s="15" customFormat="1" ht="13.8" x14ac:dyDescent="0.25">
      <c r="A308" s="10"/>
      <c r="B308" s="74"/>
      <c r="C308" s="12" t="s">
        <v>56</v>
      </c>
      <c r="D308" s="13">
        <v>0</v>
      </c>
      <c r="E308" s="13">
        <v>59290234.229999997</v>
      </c>
      <c r="F308" s="13">
        <v>38822811.479999997</v>
      </c>
      <c r="G308" s="14">
        <f>F308/E308*100</f>
        <v>65.479268186726472</v>
      </c>
    </row>
    <row r="309" spans="1:7" s="15" customFormat="1" ht="13.8" x14ac:dyDescent="0.25">
      <c r="A309" s="10"/>
      <c r="B309" s="74"/>
      <c r="C309" s="12" t="s">
        <v>55</v>
      </c>
      <c r="D309" s="13">
        <v>0</v>
      </c>
      <c r="E309" s="13">
        <v>24603328.059999999</v>
      </c>
      <c r="F309" s="13">
        <v>1329950</v>
      </c>
      <c r="G309" s="14">
        <f t="shared" ref="G309:G310" si="31">F309/E309*100</f>
        <v>5.4055695097698102</v>
      </c>
    </row>
    <row r="310" spans="1:7" s="15" customFormat="1" ht="13.8" x14ac:dyDescent="0.25">
      <c r="A310" s="10"/>
      <c r="B310" s="74"/>
      <c r="C310" s="12" t="s">
        <v>70</v>
      </c>
      <c r="D310" s="13">
        <v>0</v>
      </c>
      <c r="E310" s="13">
        <v>2997491.54</v>
      </c>
      <c r="F310" s="13">
        <v>1432714.54</v>
      </c>
      <c r="G310" s="14">
        <f t="shared" si="31"/>
        <v>47.797117052080154</v>
      </c>
    </row>
    <row r="311" spans="1:7" s="15" customFormat="1" ht="13.8" x14ac:dyDescent="0.25">
      <c r="A311" s="10"/>
      <c r="B311" s="74"/>
      <c r="C311" s="12" t="s">
        <v>71</v>
      </c>
      <c r="D311" s="13"/>
      <c r="E311" s="13"/>
      <c r="F311" s="14"/>
      <c r="G311" s="14"/>
    </row>
    <row r="312" spans="1:7" s="15" customFormat="1" ht="13.8" x14ac:dyDescent="0.25">
      <c r="A312" s="10"/>
      <c r="B312" s="74"/>
      <c r="C312" s="12"/>
      <c r="D312" s="13"/>
      <c r="E312" s="13"/>
      <c r="F312" s="14"/>
      <c r="G312" s="14"/>
    </row>
    <row r="313" spans="1:7" s="15" customFormat="1" ht="24" x14ac:dyDescent="0.25">
      <c r="A313" s="10" t="s">
        <v>27</v>
      </c>
      <c r="B313" s="11" t="s">
        <v>107</v>
      </c>
      <c r="C313" s="30"/>
      <c r="D313" s="13"/>
      <c r="E313" s="13"/>
      <c r="F313" s="14"/>
      <c r="G313" s="13"/>
    </row>
    <row r="314" spans="1:7" s="15" customFormat="1" ht="13.8" x14ac:dyDescent="0.25">
      <c r="A314" s="10"/>
      <c r="B314" s="11"/>
      <c r="C314" s="30" t="s">
        <v>69</v>
      </c>
      <c r="D314" s="13">
        <v>0</v>
      </c>
      <c r="E314" s="13">
        <f>SUM(E316:E319)</f>
        <v>39123048.120000005</v>
      </c>
      <c r="F314" s="13">
        <f>SUM(F316:F319)</f>
        <v>26740885.210000001</v>
      </c>
      <c r="G314" s="14">
        <f>F314/E314*100</f>
        <v>68.350720342594812</v>
      </c>
    </row>
    <row r="315" spans="1:7" s="15" customFormat="1" ht="13.8" x14ac:dyDescent="0.25">
      <c r="A315" s="10"/>
      <c r="B315" s="11"/>
      <c r="C315" s="12" t="s">
        <v>5</v>
      </c>
      <c r="D315" s="13"/>
      <c r="E315" s="13"/>
      <c r="F315" s="13"/>
      <c r="G315" s="14"/>
    </row>
    <row r="316" spans="1:7" s="15" customFormat="1" ht="13.8" x14ac:dyDescent="0.25">
      <c r="A316" s="10"/>
      <c r="B316" s="74"/>
      <c r="C316" s="12" t="s">
        <v>56</v>
      </c>
      <c r="D316" s="13">
        <v>0</v>
      </c>
      <c r="E316" s="13">
        <v>0</v>
      </c>
      <c r="F316" s="13">
        <v>0</v>
      </c>
      <c r="G316" s="14">
        <v>0</v>
      </c>
    </row>
    <row r="317" spans="1:7" s="15" customFormat="1" ht="13.8" x14ac:dyDescent="0.25">
      <c r="A317" s="10"/>
      <c r="B317" s="74"/>
      <c r="C317" s="12" t="s">
        <v>55</v>
      </c>
      <c r="D317" s="13">
        <v>0</v>
      </c>
      <c r="E317" s="13">
        <v>523912.38</v>
      </c>
      <c r="F317" s="13">
        <v>495882.8</v>
      </c>
      <c r="G317" s="14">
        <f t="shared" ref="G317:G318" si="32">F317/E317*100</f>
        <v>94.649948909395874</v>
      </c>
    </row>
    <row r="318" spans="1:7" s="15" customFormat="1" ht="13.8" x14ac:dyDescent="0.25">
      <c r="A318" s="10"/>
      <c r="B318" s="74"/>
      <c r="C318" s="12" t="s">
        <v>70</v>
      </c>
      <c r="D318" s="13">
        <v>0</v>
      </c>
      <c r="E318" s="13">
        <v>38599135.740000002</v>
      </c>
      <c r="F318" s="13">
        <v>26245002.41</v>
      </c>
      <c r="G318" s="14">
        <f t="shared" si="32"/>
        <v>67.993756613577489</v>
      </c>
    </row>
    <row r="319" spans="1:7" s="15" customFormat="1" ht="13.8" x14ac:dyDescent="0.25">
      <c r="A319" s="10"/>
      <c r="B319" s="74"/>
      <c r="C319" s="12" t="s">
        <v>71</v>
      </c>
      <c r="D319" s="75"/>
      <c r="E319" s="75"/>
      <c r="F319" s="75"/>
      <c r="G319" s="75"/>
    </row>
    <row r="320" spans="1:7" s="23" customFormat="1" ht="13.8" x14ac:dyDescent="0.25">
      <c r="A320" s="10"/>
      <c r="B320" s="74"/>
      <c r="C320" s="30"/>
      <c r="D320" s="67"/>
      <c r="E320" s="67"/>
      <c r="F320" s="67"/>
      <c r="G320" s="75"/>
    </row>
    <row r="321" spans="1:8" s="15" customFormat="1" ht="24" x14ac:dyDescent="0.25">
      <c r="A321" s="10" t="s">
        <v>62</v>
      </c>
      <c r="B321" s="11" t="s">
        <v>108</v>
      </c>
      <c r="C321" s="12"/>
      <c r="G321" s="14"/>
    </row>
    <row r="322" spans="1:8" s="15" customFormat="1" ht="13.8" x14ac:dyDescent="0.25">
      <c r="A322" s="10"/>
      <c r="B322" s="11"/>
      <c r="C322" s="30" t="s">
        <v>69</v>
      </c>
      <c r="D322" s="13">
        <v>0</v>
      </c>
      <c r="E322" s="13">
        <f>SUM(E324:E327)</f>
        <v>11425098.369999999</v>
      </c>
      <c r="F322" s="13">
        <f>SUM(F324:F327)</f>
        <v>8143988.7999999998</v>
      </c>
      <c r="G322" s="14">
        <f>F322/E322*100</f>
        <v>71.281563941580316</v>
      </c>
    </row>
    <row r="323" spans="1:8" s="15" customFormat="1" ht="13.8" x14ac:dyDescent="0.25">
      <c r="A323" s="10"/>
      <c r="B323" s="11"/>
      <c r="C323" s="12" t="s">
        <v>5</v>
      </c>
      <c r="D323" s="13"/>
      <c r="E323" s="13"/>
      <c r="F323" s="13"/>
      <c r="G323" s="14"/>
    </row>
    <row r="324" spans="1:8" s="15" customFormat="1" ht="13.8" x14ac:dyDescent="0.25">
      <c r="A324" s="10"/>
      <c r="B324" s="74"/>
      <c r="C324" s="12" t="s">
        <v>56</v>
      </c>
      <c r="D324" s="13">
        <v>0</v>
      </c>
      <c r="E324" s="13">
        <v>0</v>
      </c>
      <c r="F324" s="13">
        <v>0</v>
      </c>
      <c r="G324" s="14">
        <v>0</v>
      </c>
    </row>
    <row r="325" spans="1:8" s="15" customFormat="1" ht="13.8" x14ac:dyDescent="0.25">
      <c r="A325" s="10"/>
      <c r="B325" s="74"/>
      <c r="C325" s="12" t="s">
        <v>55</v>
      </c>
      <c r="D325" s="76">
        <v>0</v>
      </c>
      <c r="E325" s="76">
        <v>0</v>
      </c>
      <c r="F325" s="76">
        <v>0</v>
      </c>
      <c r="G325" s="14">
        <v>0</v>
      </c>
    </row>
    <row r="326" spans="1:8" s="15" customFormat="1" ht="13.8" x14ac:dyDescent="0.25">
      <c r="A326" s="10"/>
      <c r="B326" s="74"/>
      <c r="C326" s="12" t="s">
        <v>70</v>
      </c>
      <c r="D326" s="13">
        <v>0</v>
      </c>
      <c r="E326" s="13">
        <v>11425098.369999999</v>
      </c>
      <c r="F326" s="13">
        <v>8143988.7999999998</v>
      </c>
      <c r="G326" s="14">
        <f t="shared" ref="G326" si="33">F326/E326*100</f>
        <v>71.281563941580316</v>
      </c>
    </row>
    <row r="327" spans="1:8" s="15" customFormat="1" ht="13.8" x14ac:dyDescent="0.25">
      <c r="A327" s="10"/>
      <c r="B327" s="74"/>
      <c r="C327" s="12" t="s">
        <v>71</v>
      </c>
      <c r="D327" s="13"/>
      <c r="E327" s="13"/>
      <c r="F327" s="13"/>
      <c r="G327" s="14"/>
    </row>
    <row r="328" spans="1:8" s="15" customFormat="1" ht="13.8" x14ac:dyDescent="0.25">
      <c r="A328" s="45"/>
      <c r="B328" s="12"/>
      <c r="C328" s="12"/>
      <c r="D328" s="13"/>
      <c r="E328" s="13"/>
      <c r="F328" s="13"/>
      <c r="G328" s="14"/>
    </row>
    <row r="329" spans="1:8" s="15" customFormat="1" ht="28.2" customHeight="1" x14ac:dyDescent="0.25">
      <c r="A329" s="6" t="s">
        <v>28</v>
      </c>
      <c r="B329" s="47" t="s">
        <v>109</v>
      </c>
      <c r="C329" s="85"/>
      <c r="D329" s="85"/>
      <c r="E329" s="85"/>
      <c r="F329" s="13"/>
      <c r="G329" s="14"/>
      <c r="H329" s="91"/>
    </row>
    <row r="330" spans="1:8" s="15" customFormat="1" ht="13.8" x14ac:dyDescent="0.25">
      <c r="A330" s="26"/>
      <c r="B330" s="11"/>
      <c r="C330" s="30" t="s">
        <v>69</v>
      </c>
      <c r="D330" s="32">
        <f>SUM(D338+D346+D354)</f>
        <v>0</v>
      </c>
      <c r="E330" s="32">
        <f>SUM(E333+E334)</f>
        <v>150000</v>
      </c>
      <c r="F330" s="32">
        <f>SUM(F332+F333+F334)</f>
        <v>100331.5</v>
      </c>
      <c r="G330" s="77">
        <f>F330/E330*100</f>
        <v>66.887666666666661</v>
      </c>
      <c r="H330" s="91"/>
    </row>
    <row r="331" spans="1:8" s="15" customFormat="1" ht="13.8" x14ac:dyDescent="0.25">
      <c r="A331" s="26"/>
      <c r="B331" s="11"/>
      <c r="C331" s="12" t="s">
        <v>5</v>
      </c>
      <c r="D331" s="32"/>
      <c r="E331" s="32"/>
      <c r="F331" s="32"/>
      <c r="G331" s="34"/>
      <c r="H331" s="91"/>
    </row>
    <row r="332" spans="1:8" s="15" customFormat="1" ht="13.8" x14ac:dyDescent="0.25">
      <c r="A332" s="26"/>
      <c r="B332" s="11"/>
      <c r="C332" s="12" t="s">
        <v>56</v>
      </c>
      <c r="D332" s="32">
        <f t="shared" ref="D332:F333" si="34">SUM(D340+D348+D356)</f>
        <v>0</v>
      </c>
      <c r="E332" s="32">
        <f t="shared" si="34"/>
        <v>0</v>
      </c>
      <c r="F332" s="32">
        <f t="shared" si="34"/>
        <v>0</v>
      </c>
      <c r="G332" s="34">
        <v>0</v>
      </c>
      <c r="H332" s="91"/>
    </row>
    <row r="333" spans="1:8" s="15" customFormat="1" ht="13.8" x14ac:dyDescent="0.25">
      <c r="A333" s="26"/>
      <c r="B333" s="11"/>
      <c r="C333" s="12" t="s">
        <v>55</v>
      </c>
      <c r="D333" s="32">
        <f t="shared" si="34"/>
        <v>0</v>
      </c>
      <c r="E333" s="32">
        <f t="shared" si="34"/>
        <v>0</v>
      </c>
      <c r="F333" s="32">
        <f t="shared" si="34"/>
        <v>0</v>
      </c>
      <c r="G333" s="32">
        <v>0</v>
      </c>
      <c r="H333" s="91"/>
    </row>
    <row r="334" spans="1:8" s="15" customFormat="1" ht="13.8" x14ac:dyDescent="0.25">
      <c r="A334" s="26"/>
      <c r="B334" s="11"/>
      <c r="C334" s="12" t="s">
        <v>70</v>
      </c>
      <c r="D334" s="32">
        <f>SUM(D342+D350+D358)</f>
        <v>0</v>
      </c>
      <c r="E334" s="32">
        <f>SUM(E342+E350+E358)</f>
        <v>150000</v>
      </c>
      <c r="F334" s="32">
        <f>SUM(F342+F350+F358)</f>
        <v>100331.5</v>
      </c>
      <c r="G334" s="34">
        <f>F334/E334*100</f>
        <v>66.887666666666661</v>
      </c>
      <c r="H334" s="91"/>
    </row>
    <row r="335" spans="1:8" s="15" customFormat="1" ht="13.8" x14ac:dyDescent="0.25">
      <c r="A335" s="26"/>
      <c r="B335" s="11"/>
      <c r="C335" s="12" t="s">
        <v>71</v>
      </c>
      <c r="D335" s="32">
        <v>0</v>
      </c>
      <c r="E335" s="31">
        <v>0</v>
      </c>
      <c r="F335" s="32">
        <v>0</v>
      </c>
      <c r="G335" s="34">
        <v>0</v>
      </c>
      <c r="H335" s="91"/>
    </row>
    <row r="336" spans="1:8" s="15" customFormat="1" ht="13.8" x14ac:dyDescent="0.25">
      <c r="A336" s="10"/>
      <c r="B336" s="11"/>
      <c r="C336" s="74"/>
      <c r="D336" s="13"/>
      <c r="E336" s="13"/>
      <c r="F336" s="13"/>
      <c r="G336" s="76"/>
      <c r="H336" s="91"/>
    </row>
    <row r="337" spans="1:8" s="15" customFormat="1" ht="24" x14ac:dyDescent="0.25">
      <c r="A337" s="10" t="s">
        <v>29</v>
      </c>
      <c r="B337" s="42" t="s">
        <v>110</v>
      </c>
      <c r="C337" s="30"/>
      <c r="D337" s="13"/>
      <c r="E337" s="13"/>
      <c r="F337" s="13"/>
      <c r="G337" s="14"/>
      <c r="H337" s="91"/>
    </row>
    <row r="338" spans="1:8" s="15" customFormat="1" ht="13.8" x14ac:dyDescent="0.25">
      <c r="A338" s="10"/>
      <c r="B338" s="11"/>
      <c r="C338" s="30" t="s">
        <v>69</v>
      </c>
      <c r="D338" s="13">
        <f>SUM(D340:D343)</f>
        <v>0</v>
      </c>
      <c r="E338" s="13">
        <f>SUM(E340:E343)</f>
        <v>50000</v>
      </c>
      <c r="F338" s="13">
        <f>SUM(F340:F343)</f>
        <v>49981.5</v>
      </c>
      <c r="G338" s="13">
        <f>F338/E338*100</f>
        <v>99.963000000000008</v>
      </c>
      <c r="H338" s="91"/>
    </row>
    <row r="339" spans="1:8" s="15" customFormat="1" ht="13.8" x14ac:dyDescent="0.25">
      <c r="A339" s="10"/>
      <c r="B339" s="11"/>
      <c r="C339" s="12" t="s">
        <v>5</v>
      </c>
      <c r="D339" s="13"/>
      <c r="E339" s="13"/>
      <c r="F339" s="13"/>
      <c r="G339" s="14"/>
      <c r="H339" s="91"/>
    </row>
    <row r="340" spans="1:8" s="15" customFormat="1" ht="13.8" x14ac:dyDescent="0.25">
      <c r="A340" s="10"/>
      <c r="B340" s="11"/>
      <c r="C340" s="12" t="s">
        <v>56</v>
      </c>
      <c r="D340" s="13">
        <v>0</v>
      </c>
      <c r="E340" s="13">
        <v>0</v>
      </c>
      <c r="F340" s="13">
        <v>0</v>
      </c>
      <c r="G340" s="14">
        <v>0</v>
      </c>
      <c r="H340" s="91"/>
    </row>
    <row r="341" spans="1:8" s="15" customFormat="1" ht="13.8" x14ac:dyDescent="0.25">
      <c r="A341" s="10"/>
      <c r="B341" s="11"/>
      <c r="C341" s="12" t="s">
        <v>55</v>
      </c>
      <c r="D341" s="13">
        <v>0</v>
      </c>
      <c r="E341" s="13">
        <v>0</v>
      </c>
      <c r="F341" s="13">
        <v>0</v>
      </c>
      <c r="G341" s="14">
        <v>0</v>
      </c>
      <c r="H341" s="91"/>
    </row>
    <row r="342" spans="1:8" s="15" customFormat="1" ht="13.8" x14ac:dyDescent="0.25">
      <c r="A342" s="10"/>
      <c r="B342" s="11"/>
      <c r="C342" s="12" t="s">
        <v>70</v>
      </c>
      <c r="D342" s="13">
        <v>0</v>
      </c>
      <c r="E342" s="13">
        <v>50000</v>
      </c>
      <c r="F342" s="13">
        <v>49981.5</v>
      </c>
      <c r="G342" s="14">
        <f>F342/E342*100</f>
        <v>99.963000000000008</v>
      </c>
    </row>
    <row r="343" spans="1:8" s="15" customFormat="1" ht="13.8" x14ac:dyDescent="0.25">
      <c r="A343" s="10"/>
      <c r="B343" s="11"/>
      <c r="C343" s="12" t="s">
        <v>71</v>
      </c>
      <c r="D343" s="13"/>
      <c r="E343" s="13"/>
      <c r="F343" s="13"/>
      <c r="G343" s="14"/>
    </row>
    <row r="344" spans="1:8" s="15" customFormat="1" ht="13.8" x14ac:dyDescent="0.25">
      <c r="A344" s="10"/>
      <c r="B344" s="11"/>
      <c r="C344" s="12"/>
      <c r="D344" s="13"/>
      <c r="E344" s="13"/>
      <c r="F344" s="13"/>
      <c r="G344" s="14"/>
    </row>
    <row r="345" spans="1:8" s="15" customFormat="1" ht="24" x14ac:dyDescent="0.25">
      <c r="A345" s="10" t="s">
        <v>50</v>
      </c>
      <c r="B345" s="11" t="s">
        <v>111</v>
      </c>
      <c r="C345" s="30"/>
      <c r="D345" s="13"/>
      <c r="E345" s="13"/>
      <c r="F345" s="13"/>
      <c r="G345" s="14"/>
    </row>
    <row r="346" spans="1:8" s="15" customFormat="1" ht="13.8" x14ac:dyDescent="0.25">
      <c r="A346" s="10"/>
      <c r="B346" s="11"/>
      <c r="C346" s="30" t="s">
        <v>69</v>
      </c>
      <c r="D346" s="13">
        <f>SUM(D348:D351)</f>
        <v>0</v>
      </c>
      <c r="E346" s="13">
        <f>SUM(E348:E351)</f>
        <v>50000</v>
      </c>
      <c r="F346" s="13">
        <f>SUM(F348:F351)</f>
        <v>7600</v>
      </c>
      <c r="G346" s="14">
        <f>F346/E346*100</f>
        <v>15.2</v>
      </c>
    </row>
    <row r="347" spans="1:8" s="15" customFormat="1" ht="13.8" x14ac:dyDescent="0.25">
      <c r="A347" s="10"/>
      <c r="B347" s="11"/>
      <c r="C347" s="12" t="s">
        <v>5</v>
      </c>
      <c r="D347" s="13"/>
      <c r="E347" s="13"/>
      <c r="F347" s="13"/>
      <c r="G347" s="14"/>
    </row>
    <row r="348" spans="1:8" s="15" customFormat="1" ht="13.8" x14ac:dyDescent="0.25">
      <c r="A348" s="10"/>
      <c r="B348" s="11"/>
      <c r="C348" s="12" t="s">
        <v>56</v>
      </c>
      <c r="D348" s="13">
        <v>0</v>
      </c>
      <c r="E348" s="13">
        <v>0</v>
      </c>
      <c r="F348" s="13">
        <v>0</v>
      </c>
      <c r="G348" s="14">
        <v>0</v>
      </c>
    </row>
    <row r="349" spans="1:8" s="15" customFormat="1" ht="13.8" x14ac:dyDescent="0.25">
      <c r="A349" s="10"/>
      <c r="B349" s="11"/>
      <c r="C349" s="12" t="s">
        <v>55</v>
      </c>
      <c r="D349" s="13">
        <v>0</v>
      </c>
      <c r="E349" s="13">
        <v>0</v>
      </c>
      <c r="F349" s="13">
        <v>0</v>
      </c>
      <c r="G349" s="14">
        <v>0</v>
      </c>
    </row>
    <row r="350" spans="1:8" s="23" customFormat="1" ht="13.8" x14ac:dyDescent="0.25">
      <c r="A350" s="10"/>
      <c r="B350" s="11"/>
      <c r="C350" s="12" t="s">
        <v>70</v>
      </c>
      <c r="D350" s="13">
        <v>0</v>
      </c>
      <c r="E350" s="13">
        <v>50000</v>
      </c>
      <c r="F350" s="13">
        <v>7600</v>
      </c>
      <c r="G350" s="14">
        <f>F350/E350*100</f>
        <v>15.2</v>
      </c>
    </row>
    <row r="351" spans="1:8" s="9" customFormat="1" ht="13.8" x14ac:dyDescent="0.25">
      <c r="A351" s="10"/>
      <c r="B351" s="11"/>
      <c r="C351" s="12" t="s">
        <v>71</v>
      </c>
      <c r="D351" s="67">
        <v>0</v>
      </c>
      <c r="E351" s="67">
        <v>0</v>
      </c>
      <c r="F351" s="67">
        <v>0</v>
      </c>
      <c r="G351" s="67">
        <v>0</v>
      </c>
    </row>
    <row r="352" spans="1:8" s="15" customFormat="1" ht="13.8" x14ac:dyDescent="0.25">
      <c r="A352" s="10"/>
      <c r="B352" s="11"/>
      <c r="C352" s="12"/>
      <c r="D352" s="13"/>
      <c r="E352" s="13"/>
      <c r="F352" s="13"/>
      <c r="G352" s="14"/>
    </row>
    <row r="353" spans="1:9" s="9" customFormat="1" ht="28.2" customHeight="1" x14ac:dyDescent="0.25">
      <c r="A353" s="10" t="s">
        <v>51</v>
      </c>
      <c r="B353" s="69" t="s">
        <v>112</v>
      </c>
      <c r="C353" s="30"/>
      <c r="D353" s="13"/>
      <c r="E353" s="13"/>
      <c r="F353" s="13"/>
      <c r="G353" s="14"/>
    </row>
    <row r="354" spans="1:9" s="9" customFormat="1" ht="13.95" customHeight="1" x14ac:dyDescent="0.25">
      <c r="A354" s="10"/>
      <c r="B354" s="11"/>
      <c r="C354" s="30" t="s">
        <v>69</v>
      </c>
      <c r="D354" s="13">
        <f>SUM(D356:D359)</f>
        <v>0</v>
      </c>
      <c r="E354" s="13">
        <f>SUM(E356:E359)</f>
        <v>50000</v>
      </c>
      <c r="F354" s="13">
        <f>SUM(F356:F359)</f>
        <v>42750</v>
      </c>
      <c r="G354" s="14">
        <f>F354/E354*100</f>
        <v>85.5</v>
      </c>
    </row>
    <row r="355" spans="1:9" s="9" customFormat="1" ht="15.6" customHeight="1" x14ac:dyDescent="0.25">
      <c r="A355" s="10"/>
      <c r="B355" s="11"/>
      <c r="C355" s="12" t="s">
        <v>5</v>
      </c>
      <c r="D355" s="67"/>
      <c r="E355" s="67"/>
      <c r="F355" s="67"/>
      <c r="G355" s="67"/>
    </row>
    <row r="356" spans="1:9" s="9" customFormat="1" ht="13.5" customHeight="1" x14ac:dyDescent="0.25">
      <c r="A356" s="10"/>
      <c r="B356" s="11"/>
      <c r="C356" s="12" t="s">
        <v>56</v>
      </c>
      <c r="D356" s="13">
        <v>0</v>
      </c>
      <c r="E356" s="13">
        <v>0</v>
      </c>
      <c r="F356" s="13">
        <v>0</v>
      </c>
      <c r="G356" s="14">
        <v>0</v>
      </c>
    </row>
    <row r="357" spans="1:9" s="9" customFormat="1" ht="14.25" customHeight="1" x14ac:dyDescent="0.25">
      <c r="A357" s="10"/>
      <c r="B357" s="11"/>
      <c r="C357" s="12" t="s">
        <v>55</v>
      </c>
      <c r="D357" s="13">
        <v>0</v>
      </c>
      <c r="E357" s="13">
        <v>0</v>
      </c>
      <c r="F357" s="13">
        <v>0</v>
      </c>
      <c r="G357" s="14">
        <v>0</v>
      </c>
    </row>
    <row r="358" spans="1:9" ht="11.4" customHeight="1" x14ac:dyDescent="0.25">
      <c r="A358" s="10"/>
      <c r="B358" s="69"/>
      <c r="C358" s="12" t="s">
        <v>70</v>
      </c>
      <c r="D358" s="13">
        <v>0</v>
      </c>
      <c r="E358" s="13">
        <v>50000</v>
      </c>
      <c r="F358" s="13">
        <v>42750</v>
      </c>
      <c r="G358" s="14">
        <f>F358/E358*100</f>
        <v>85.5</v>
      </c>
    </row>
    <row r="359" spans="1:9" ht="14.4" customHeight="1" x14ac:dyDescent="0.25">
      <c r="A359" s="45"/>
      <c r="B359" s="12"/>
      <c r="C359" s="12" t="s">
        <v>71</v>
      </c>
      <c r="D359" s="67"/>
      <c r="E359" s="67"/>
      <c r="F359" s="67"/>
      <c r="G359" s="67"/>
    </row>
    <row r="360" spans="1:9" s="23" customFormat="1" ht="12.75" customHeight="1" x14ac:dyDescent="0.25">
      <c r="A360" s="45"/>
      <c r="B360" s="12"/>
      <c r="C360" s="12"/>
      <c r="D360" s="13"/>
      <c r="E360" s="13"/>
      <c r="F360" s="13"/>
      <c r="G360" s="14"/>
    </row>
    <row r="361" spans="1:9" s="15" customFormat="1" ht="29.4" customHeight="1" x14ac:dyDescent="0.25">
      <c r="A361" s="6" t="s">
        <v>30</v>
      </c>
      <c r="B361" s="47" t="s">
        <v>113</v>
      </c>
      <c r="C361" s="12"/>
      <c r="D361" s="13"/>
      <c r="E361" s="13"/>
      <c r="F361" s="13"/>
      <c r="G361" s="14"/>
    </row>
    <row r="362" spans="1:9" s="15" customFormat="1" ht="12" customHeight="1" x14ac:dyDescent="0.25">
      <c r="A362" s="26"/>
      <c r="B362" s="11"/>
      <c r="C362" s="30" t="s">
        <v>69</v>
      </c>
      <c r="D362" s="32">
        <v>0</v>
      </c>
      <c r="E362" s="32">
        <f>SUM(E370+E378+E386+E394+E402+E410)</f>
        <v>694617961.73000002</v>
      </c>
      <c r="F362" s="32">
        <f>SUM(F370+F378+F386+F394+F402+F410)</f>
        <v>550935472.17000008</v>
      </c>
      <c r="G362" s="34">
        <f>F362/E362*100</f>
        <v>79.314889986123077</v>
      </c>
    </row>
    <row r="363" spans="1:9" s="15" customFormat="1" ht="15" customHeight="1" x14ac:dyDescent="0.25">
      <c r="A363" s="26"/>
      <c r="B363" s="11"/>
      <c r="C363" s="12" t="s">
        <v>5</v>
      </c>
      <c r="D363" s="32"/>
      <c r="E363" s="32"/>
      <c r="F363" s="32"/>
      <c r="G363" s="34"/>
    </row>
    <row r="364" spans="1:9" s="15" customFormat="1" ht="15" customHeight="1" x14ac:dyDescent="0.25">
      <c r="A364" s="26"/>
      <c r="B364" s="11"/>
      <c r="C364" s="12" t="s">
        <v>56</v>
      </c>
      <c r="D364" s="32">
        <f t="shared" ref="D364:E366" si="35">SUM(D372+D380+D388+D396+D404+D412)</f>
        <v>0</v>
      </c>
      <c r="E364" s="54">
        <f t="shared" si="35"/>
        <v>237232376.58000001</v>
      </c>
      <c r="F364" s="32">
        <f>SUM(F372+F380+F388+F396+F404+F412)</f>
        <v>186680872.59</v>
      </c>
      <c r="G364" s="34">
        <f t="shared" ref="G364:G366" si="36">F364/E364*100</f>
        <v>78.691144641063389</v>
      </c>
    </row>
    <row r="365" spans="1:9" s="15" customFormat="1" ht="13.5" customHeight="1" x14ac:dyDescent="0.25">
      <c r="A365" s="10"/>
      <c r="B365" s="11"/>
      <c r="C365" s="12" t="s">
        <v>55</v>
      </c>
      <c r="D365" s="32">
        <v>0</v>
      </c>
      <c r="E365" s="54">
        <f t="shared" si="35"/>
        <v>450348463.94</v>
      </c>
      <c r="F365" s="32">
        <f>SUM(F373+F381+F389+F397+F405+F413)</f>
        <v>359016506.20999998</v>
      </c>
      <c r="G365" s="34">
        <f t="shared" si="36"/>
        <v>79.719713723245164</v>
      </c>
    </row>
    <row r="366" spans="1:9" s="15" customFormat="1" ht="13.5" customHeight="1" x14ac:dyDescent="0.25">
      <c r="A366" s="10"/>
      <c r="B366" s="11"/>
      <c r="C366" s="12" t="s">
        <v>70</v>
      </c>
      <c r="D366" s="32">
        <v>0</v>
      </c>
      <c r="E366" s="54">
        <f t="shared" si="35"/>
        <v>7037121.21</v>
      </c>
      <c r="F366" s="32">
        <f>SUM(F374+F382+F390+F398+F406+F414)</f>
        <v>5238093.37</v>
      </c>
      <c r="G366" s="34">
        <f t="shared" si="36"/>
        <v>74.435173328498067</v>
      </c>
      <c r="I366" s="53"/>
    </row>
    <row r="367" spans="1:9" s="15" customFormat="1" ht="13.5" customHeight="1" x14ac:dyDescent="0.25">
      <c r="A367" s="10"/>
      <c r="B367" s="11"/>
      <c r="C367" s="12" t="s">
        <v>71</v>
      </c>
      <c r="D367" s="32"/>
      <c r="E367" s="32"/>
      <c r="F367" s="32"/>
      <c r="G367" s="34"/>
    </row>
    <row r="368" spans="1:9" s="15" customFormat="1" ht="12.75" customHeight="1" x14ac:dyDescent="0.25">
      <c r="A368" s="10"/>
      <c r="B368" s="11"/>
      <c r="C368" s="9"/>
      <c r="D368" s="13"/>
      <c r="E368" s="13"/>
      <c r="F368" s="13"/>
      <c r="G368" s="14"/>
    </row>
    <row r="369" spans="1:7" s="15" customFormat="1" ht="24" x14ac:dyDescent="0.25">
      <c r="A369" s="70" t="s">
        <v>31</v>
      </c>
      <c r="B369" s="63" t="s">
        <v>114</v>
      </c>
      <c r="C369" s="12"/>
      <c r="D369" s="13"/>
      <c r="E369" s="13"/>
      <c r="F369" s="13"/>
      <c r="G369" s="14"/>
    </row>
    <row r="370" spans="1:7" s="15" customFormat="1" ht="13.8" x14ac:dyDescent="0.25">
      <c r="A370" s="70"/>
      <c r="B370" s="63"/>
      <c r="C370" s="30" t="s">
        <v>69</v>
      </c>
      <c r="D370" s="13">
        <f>SUM(D372:D375)</f>
        <v>0</v>
      </c>
      <c r="E370" s="13">
        <f>SUM(E372:E375)</f>
        <v>660545860.51999998</v>
      </c>
      <c r="F370" s="13">
        <f>SUM(F372:F375)</f>
        <v>526571681.85000002</v>
      </c>
      <c r="G370" s="14">
        <f>F370/E370*100</f>
        <v>79.71765676276712</v>
      </c>
    </row>
    <row r="371" spans="1:7" s="15" customFormat="1" ht="13.8" x14ac:dyDescent="0.25">
      <c r="A371" s="70"/>
      <c r="B371" s="63"/>
      <c r="C371" s="12" t="s">
        <v>5</v>
      </c>
      <c r="D371" s="13"/>
      <c r="E371" s="13"/>
      <c r="F371" s="13"/>
      <c r="G371" s="14"/>
    </row>
    <row r="372" spans="1:7" s="15" customFormat="1" ht="13.8" x14ac:dyDescent="0.25">
      <c r="A372" s="10"/>
      <c r="B372" s="63"/>
      <c r="C372" s="12" t="s">
        <v>56</v>
      </c>
      <c r="D372" s="75">
        <v>0</v>
      </c>
      <c r="E372" s="13">
        <v>237232376.58000001</v>
      </c>
      <c r="F372" s="13">
        <v>186680872.59</v>
      </c>
      <c r="G372" s="14">
        <f t="shared" ref="G372:G373" si="37">F372/E372*100</f>
        <v>78.691144641063389</v>
      </c>
    </row>
    <row r="373" spans="1:7" s="15" customFormat="1" ht="13.8" x14ac:dyDescent="0.25">
      <c r="A373" s="10"/>
      <c r="C373" s="12" t="s">
        <v>55</v>
      </c>
      <c r="D373" s="75">
        <v>0</v>
      </c>
      <c r="E373" s="13">
        <v>423313483.94</v>
      </c>
      <c r="F373" s="13">
        <v>339890809.25999999</v>
      </c>
      <c r="G373" s="14">
        <f t="shared" si="37"/>
        <v>80.292932343297565</v>
      </c>
    </row>
    <row r="374" spans="1:7" s="15" customFormat="1" ht="13.8" x14ac:dyDescent="0.25">
      <c r="A374" s="10"/>
      <c r="B374" s="12"/>
      <c r="C374" s="12" t="s">
        <v>70</v>
      </c>
      <c r="D374" s="75">
        <v>0</v>
      </c>
      <c r="E374" s="13">
        <v>0</v>
      </c>
      <c r="F374" s="13">
        <v>0</v>
      </c>
      <c r="G374" s="14">
        <v>0</v>
      </c>
    </row>
    <row r="375" spans="1:7" s="15" customFormat="1" ht="13.8" x14ac:dyDescent="0.25">
      <c r="A375" s="10"/>
      <c r="C375" s="12" t="s">
        <v>71</v>
      </c>
      <c r="D375" s="75"/>
      <c r="E375" s="13"/>
      <c r="F375" s="13"/>
      <c r="G375" s="14"/>
    </row>
    <row r="376" spans="1:7" s="15" customFormat="1" ht="13.8" x14ac:dyDescent="0.25">
      <c r="A376" s="10"/>
      <c r="B376" s="63"/>
      <c r="C376" s="12"/>
      <c r="D376" s="75"/>
      <c r="E376" s="13"/>
      <c r="F376" s="13"/>
      <c r="G376" s="14"/>
    </row>
    <row r="377" spans="1:7" s="15" customFormat="1" ht="36" x14ac:dyDescent="0.25">
      <c r="A377" s="70" t="s">
        <v>32</v>
      </c>
      <c r="B377" s="63" t="s">
        <v>115</v>
      </c>
      <c r="C377" s="30"/>
      <c r="D377" s="75"/>
      <c r="E377" s="13"/>
      <c r="F377" s="13"/>
      <c r="G377" s="14"/>
    </row>
    <row r="378" spans="1:7" s="15" customFormat="1" ht="13.8" x14ac:dyDescent="0.25">
      <c r="A378" s="70"/>
      <c r="B378" s="63"/>
      <c r="C378" s="30" t="s">
        <v>69</v>
      </c>
      <c r="D378" s="75">
        <v>0</v>
      </c>
      <c r="E378" s="75">
        <f>SUM(E380:E383)</f>
        <v>2974571.95</v>
      </c>
      <c r="F378" s="75">
        <f>SUM(F380:F383)</f>
        <v>2053232.7</v>
      </c>
      <c r="G378" s="14">
        <f>F378/E378*100</f>
        <v>69.026156855946951</v>
      </c>
    </row>
    <row r="379" spans="1:7" s="15" customFormat="1" ht="13.8" x14ac:dyDescent="0.25">
      <c r="A379" s="70"/>
      <c r="B379" s="63"/>
      <c r="C379" s="12" t="s">
        <v>5</v>
      </c>
      <c r="D379" s="75"/>
      <c r="E379" s="75"/>
      <c r="F379" s="75"/>
      <c r="G379" s="14"/>
    </row>
    <row r="380" spans="1:7" s="15" customFormat="1" ht="13.8" x14ac:dyDescent="0.25">
      <c r="A380" s="70"/>
      <c r="B380" s="63"/>
      <c r="C380" s="12" t="s">
        <v>56</v>
      </c>
      <c r="D380" s="75">
        <v>0</v>
      </c>
      <c r="E380" s="75">
        <v>0</v>
      </c>
      <c r="F380" s="75">
        <v>0</v>
      </c>
      <c r="G380" s="14">
        <v>0</v>
      </c>
    </row>
    <row r="381" spans="1:7" s="15" customFormat="1" ht="13.8" x14ac:dyDescent="0.25">
      <c r="A381" s="70"/>
      <c r="B381" s="63"/>
      <c r="C381" s="12" t="s">
        <v>55</v>
      </c>
      <c r="D381" s="75">
        <v>0</v>
      </c>
      <c r="E381" s="75">
        <v>0</v>
      </c>
      <c r="F381" s="75">
        <v>0</v>
      </c>
      <c r="G381" s="14">
        <v>0</v>
      </c>
    </row>
    <row r="382" spans="1:7" s="15" customFormat="1" ht="13.8" x14ac:dyDescent="0.25">
      <c r="A382" s="70"/>
      <c r="B382" s="63"/>
      <c r="C382" s="12" t="s">
        <v>70</v>
      </c>
      <c r="D382" s="75">
        <v>0</v>
      </c>
      <c r="E382" s="75">
        <v>2974571.95</v>
      </c>
      <c r="F382" s="75">
        <v>2053232.7</v>
      </c>
      <c r="G382" s="14">
        <f t="shared" ref="G382" si="38">F382/E382*100</f>
        <v>69.026156855946951</v>
      </c>
    </row>
    <row r="383" spans="1:7" s="15" customFormat="1" ht="13.8" x14ac:dyDescent="0.25">
      <c r="A383" s="70"/>
      <c r="B383" s="63"/>
      <c r="C383" s="12" t="s">
        <v>71</v>
      </c>
    </row>
    <row r="384" spans="1:7" s="15" customFormat="1" ht="13.8" x14ac:dyDescent="0.25">
      <c r="A384" s="10"/>
      <c r="B384" s="63"/>
      <c r="C384" s="12"/>
      <c r="D384" s="13"/>
      <c r="E384" s="13"/>
      <c r="F384" s="13"/>
      <c r="G384" s="13"/>
    </row>
    <row r="385" spans="1:7" s="15" customFormat="1" ht="48" x14ac:dyDescent="0.25">
      <c r="A385" s="70" t="s">
        <v>57</v>
      </c>
      <c r="B385" s="63" t="s">
        <v>116</v>
      </c>
      <c r="C385" s="30"/>
      <c r="D385" s="13"/>
      <c r="E385" s="13"/>
      <c r="F385" s="13"/>
      <c r="G385" s="14"/>
    </row>
    <row r="386" spans="1:7" s="15" customFormat="1" ht="13.8" x14ac:dyDescent="0.25">
      <c r="A386" s="45"/>
      <c r="B386" s="12"/>
      <c r="C386" s="30" t="s">
        <v>69</v>
      </c>
      <c r="D386" s="13">
        <f>SUM(D388:D391)</f>
        <v>0</v>
      </c>
      <c r="E386" s="13">
        <f>SUM(E388:E391)</f>
        <v>675000</v>
      </c>
      <c r="F386" s="13">
        <f>SUM(F388:F391)</f>
        <v>531253</v>
      </c>
      <c r="G386" s="14">
        <f>F386/E386*100</f>
        <v>78.70414814814815</v>
      </c>
    </row>
    <row r="387" spans="1:7" s="15" customFormat="1" ht="13.8" x14ac:dyDescent="0.25">
      <c r="A387" s="45"/>
      <c r="B387" s="12"/>
      <c r="C387" s="12" t="s">
        <v>5</v>
      </c>
      <c r="D387" s="13"/>
      <c r="E387" s="13"/>
      <c r="F387" s="13"/>
      <c r="G387" s="14"/>
    </row>
    <row r="388" spans="1:7" s="15" customFormat="1" ht="13.8" x14ac:dyDescent="0.25">
      <c r="A388" s="45"/>
      <c r="B388" s="12"/>
      <c r="C388" s="12" t="s">
        <v>56</v>
      </c>
      <c r="D388" s="13">
        <v>0</v>
      </c>
      <c r="E388" s="13">
        <v>0</v>
      </c>
      <c r="F388" s="13">
        <v>0</v>
      </c>
      <c r="G388" s="14">
        <v>0</v>
      </c>
    </row>
    <row r="389" spans="1:7" s="15" customFormat="1" ht="13.8" x14ac:dyDescent="0.25">
      <c r="A389" s="45"/>
      <c r="B389" s="12"/>
      <c r="C389" s="12" t="s">
        <v>55</v>
      </c>
      <c r="D389" s="13">
        <v>0</v>
      </c>
      <c r="E389" s="13">
        <v>0</v>
      </c>
      <c r="F389" s="13">
        <v>0</v>
      </c>
      <c r="G389" s="14">
        <v>0</v>
      </c>
    </row>
    <row r="390" spans="1:7" s="15" customFormat="1" ht="13.8" x14ac:dyDescent="0.25">
      <c r="A390" s="45"/>
      <c r="B390" s="12"/>
      <c r="C390" s="12" t="s">
        <v>70</v>
      </c>
      <c r="D390" s="13">
        <v>0</v>
      </c>
      <c r="E390" s="13">
        <v>675000</v>
      </c>
      <c r="F390" s="13">
        <v>531253</v>
      </c>
      <c r="G390" s="14">
        <f t="shared" ref="G390" si="39">F390/E390*100</f>
        <v>78.70414814814815</v>
      </c>
    </row>
    <row r="391" spans="1:7" s="15" customFormat="1" ht="13.8" x14ac:dyDescent="0.25">
      <c r="A391" s="45"/>
      <c r="B391" s="12"/>
      <c r="C391" s="12" t="s">
        <v>71</v>
      </c>
      <c r="D391" s="13"/>
      <c r="E391" s="13"/>
      <c r="F391" s="13"/>
      <c r="G391" s="14"/>
    </row>
    <row r="392" spans="1:7" s="15" customFormat="1" ht="13.8" x14ac:dyDescent="0.25">
      <c r="A392" s="45"/>
      <c r="B392" s="12"/>
      <c r="C392" s="30"/>
      <c r="D392" s="13"/>
      <c r="E392" s="13"/>
      <c r="F392" s="13"/>
      <c r="G392" s="14"/>
    </row>
    <row r="393" spans="1:7" s="15" customFormat="1" ht="24" x14ac:dyDescent="0.25">
      <c r="A393" s="70" t="s">
        <v>149</v>
      </c>
      <c r="B393" s="63" t="s">
        <v>117</v>
      </c>
      <c r="C393" s="30"/>
      <c r="D393" s="13"/>
      <c r="E393" s="13"/>
      <c r="F393" s="13"/>
      <c r="G393" s="14"/>
    </row>
    <row r="394" spans="1:7" s="15" customFormat="1" ht="13.8" x14ac:dyDescent="0.25">
      <c r="A394" s="45"/>
      <c r="B394" s="12"/>
      <c r="C394" s="30" t="s">
        <v>69</v>
      </c>
      <c r="D394" s="13">
        <v>0</v>
      </c>
      <c r="E394" s="13">
        <f>SUM(E396:E399)</f>
        <v>1773496.88</v>
      </c>
      <c r="F394" s="13">
        <f>SUM(F396:F399)</f>
        <v>1433682.54</v>
      </c>
      <c r="G394" s="14">
        <f>F394/E394*100</f>
        <v>80.839304324008737</v>
      </c>
    </row>
    <row r="395" spans="1:7" s="15" customFormat="1" ht="13.8" x14ac:dyDescent="0.25">
      <c r="A395" s="45"/>
      <c r="B395" s="12"/>
      <c r="C395" s="12" t="s">
        <v>5</v>
      </c>
      <c r="D395" s="13"/>
      <c r="E395" s="13"/>
      <c r="F395" s="13"/>
      <c r="G395" s="14"/>
    </row>
    <row r="396" spans="1:7" s="15" customFormat="1" ht="13.8" x14ac:dyDescent="0.25">
      <c r="A396" s="45"/>
      <c r="B396" s="12"/>
      <c r="C396" s="12" t="s">
        <v>56</v>
      </c>
      <c r="D396" s="13">
        <v>0</v>
      </c>
      <c r="E396" s="13">
        <v>0</v>
      </c>
      <c r="F396" s="13">
        <v>0</v>
      </c>
      <c r="G396" s="14">
        <v>0</v>
      </c>
    </row>
    <row r="397" spans="1:7" s="15" customFormat="1" ht="13.8" x14ac:dyDescent="0.25">
      <c r="A397" s="45"/>
      <c r="B397" s="12"/>
      <c r="C397" s="12" t="s">
        <v>55</v>
      </c>
      <c r="D397" s="13">
        <v>0</v>
      </c>
      <c r="E397" s="13">
        <v>0</v>
      </c>
      <c r="F397" s="13">
        <v>0</v>
      </c>
      <c r="G397" s="14">
        <v>0</v>
      </c>
    </row>
    <row r="398" spans="1:7" s="15" customFormat="1" ht="13.8" x14ac:dyDescent="0.25">
      <c r="A398" s="45"/>
      <c r="B398" s="12"/>
      <c r="C398" s="12" t="s">
        <v>70</v>
      </c>
      <c r="D398" s="13">
        <v>0</v>
      </c>
      <c r="E398" s="13">
        <v>1773496.88</v>
      </c>
      <c r="F398" s="13">
        <v>1433682.54</v>
      </c>
      <c r="G398" s="14">
        <f t="shared" ref="G398" si="40">F398/E398*100</f>
        <v>80.839304324008737</v>
      </c>
    </row>
    <row r="399" spans="1:7" s="15" customFormat="1" ht="13.8" x14ac:dyDescent="0.25">
      <c r="A399" s="45"/>
      <c r="B399" s="12"/>
      <c r="C399" s="12" t="s">
        <v>71</v>
      </c>
      <c r="D399" s="13"/>
      <c r="E399" s="13"/>
      <c r="F399" s="13"/>
      <c r="G399" s="14"/>
    </row>
    <row r="400" spans="1:7" s="15" customFormat="1" ht="13.8" x14ac:dyDescent="0.25">
      <c r="A400" s="45"/>
      <c r="B400" s="12"/>
      <c r="C400" s="30"/>
      <c r="D400" s="13"/>
      <c r="E400" s="13"/>
      <c r="F400" s="13"/>
      <c r="G400" s="14"/>
    </row>
    <row r="401" spans="1:7" s="15" customFormat="1" ht="52.5" customHeight="1" x14ac:dyDescent="0.25">
      <c r="A401" s="70" t="s">
        <v>150</v>
      </c>
      <c r="B401" s="63" t="s">
        <v>118</v>
      </c>
      <c r="C401" s="97" t="s">
        <v>169</v>
      </c>
      <c r="D401" s="97"/>
      <c r="E401" s="97"/>
      <c r="F401" s="13"/>
      <c r="G401" s="14"/>
    </row>
    <row r="402" spans="1:7" s="15" customFormat="1" ht="13.8" x14ac:dyDescent="0.25">
      <c r="A402" s="45"/>
      <c r="B402" s="12"/>
      <c r="C402" s="30" t="s">
        <v>69</v>
      </c>
      <c r="D402" s="13">
        <v>0</v>
      </c>
      <c r="E402" s="13">
        <f>SUM(E404:E407)</f>
        <v>0</v>
      </c>
      <c r="F402" s="13">
        <f>SUM(F404:F407)</f>
        <v>0</v>
      </c>
      <c r="G402" s="14">
        <v>0</v>
      </c>
    </row>
    <row r="403" spans="1:7" s="15" customFormat="1" ht="13.8" x14ac:dyDescent="0.25">
      <c r="A403" s="45"/>
      <c r="B403" s="12"/>
      <c r="C403" s="12" t="s">
        <v>5</v>
      </c>
      <c r="D403" s="13"/>
      <c r="E403" s="13"/>
      <c r="F403" s="13"/>
      <c r="G403" s="14"/>
    </row>
    <row r="404" spans="1:7" s="15" customFormat="1" ht="13.8" x14ac:dyDescent="0.25">
      <c r="A404" s="45"/>
      <c r="B404" s="12"/>
      <c r="C404" s="12" t="s">
        <v>56</v>
      </c>
      <c r="D404" s="84">
        <v>0</v>
      </c>
      <c r="E404" s="13">
        <v>0</v>
      </c>
      <c r="F404" s="13">
        <v>0</v>
      </c>
      <c r="G404" s="14">
        <v>0</v>
      </c>
    </row>
    <row r="405" spans="1:7" s="15" customFormat="1" ht="13.8" x14ac:dyDescent="0.25">
      <c r="A405" s="45"/>
      <c r="B405" s="12"/>
      <c r="C405" s="12" t="s">
        <v>55</v>
      </c>
      <c r="D405" s="13">
        <v>0</v>
      </c>
      <c r="E405" s="13">
        <v>0</v>
      </c>
      <c r="F405" s="13">
        <v>0</v>
      </c>
      <c r="G405" s="14">
        <v>0</v>
      </c>
    </row>
    <row r="406" spans="1:7" s="15" customFormat="1" ht="13.8" x14ac:dyDescent="0.25">
      <c r="A406" s="45"/>
      <c r="B406" s="12"/>
      <c r="C406" s="12" t="s">
        <v>70</v>
      </c>
      <c r="D406" s="13">
        <v>0</v>
      </c>
      <c r="E406" s="13">
        <v>0</v>
      </c>
      <c r="F406" s="13">
        <v>0</v>
      </c>
      <c r="G406" s="14">
        <v>0</v>
      </c>
    </row>
    <row r="407" spans="1:7" s="15" customFormat="1" ht="13.8" x14ac:dyDescent="0.25">
      <c r="A407" s="45"/>
      <c r="B407" s="12"/>
      <c r="C407" s="12" t="s">
        <v>71</v>
      </c>
      <c r="D407" s="13"/>
      <c r="E407" s="13"/>
      <c r="F407" s="13"/>
      <c r="G407" s="14"/>
    </row>
    <row r="408" spans="1:7" s="15" customFormat="1" ht="13.8" x14ac:dyDescent="0.25">
      <c r="A408" s="45"/>
      <c r="B408" s="12"/>
      <c r="C408" s="30"/>
      <c r="D408" s="13"/>
      <c r="E408" s="13"/>
      <c r="F408" s="13"/>
      <c r="G408" s="14"/>
    </row>
    <row r="409" spans="1:7" s="23" customFormat="1" ht="24" x14ac:dyDescent="0.25">
      <c r="A409" s="70" t="s">
        <v>151</v>
      </c>
      <c r="B409" s="63" t="s">
        <v>75</v>
      </c>
      <c r="C409" s="30"/>
      <c r="D409" s="13"/>
      <c r="E409" s="13"/>
      <c r="F409" s="13"/>
      <c r="G409" s="14"/>
    </row>
    <row r="410" spans="1:7" s="15" customFormat="1" ht="13.8" x14ac:dyDescent="0.25">
      <c r="A410" s="45"/>
      <c r="B410" s="12"/>
      <c r="C410" s="30" t="s">
        <v>69</v>
      </c>
      <c r="D410" s="13">
        <v>0</v>
      </c>
      <c r="E410" s="13">
        <f>SUM(E412:E415)</f>
        <v>28649032.379999999</v>
      </c>
      <c r="F410" s="13">
        <f>SUM(F412:F415)</f>
        <v>20345622.079999998</v>
      </c>
      <c r="G410" s="14">
        <f>F410/E410*100</f>
        <v>71.016786222083212</v>
      </c>
    </row>
    <row r="411" spans="1:7" s="15" customFormat="1" ht="13.8" x14ac:dyDescent="0.25">
      <c r="A411" s="45"/>
      <c r="B411" s="12"/>
      <c r="C411" s="12" t="s">
        <v>5</v>
      </c>
      <c r="D411" s="13"/>
      <c r="E411" s="13"/>
      <c r="F411" s="13"/>
      <c r="G411" s="14"/>
    </row>
    <row r="412" spans="1:7" s="15" customFormat="1" ht="13.8" x14ac:dyDescent="0.25">
      <c r="A412" s="45"/>
      <c r="B412" s="12"/>
      <c r="C412" s="12" t="s">
        <v>56</v>
      </c>
      <c r="D412" s="13">
        <v>0</v>
      </c>
      <c r="E412" s="13">
        <v>0</v>
      </c>
      <c r="F412" s="13">
        <v>0</v>
      </c>
      <c r="G412" s="14">
        <v>0</v>
      </c>
    </row>
    <row r="413" spans="1:7" s="15" customFormat="1" ht="13.8" x14ac:dyDescent="0.25">
      <c r="A413" s="45"/>
      <c r="B413" s="12"/>
      <c r="C413" s="12" t="s">
        <v>55</v>
      </c>
      <c r="D413" s="13">
        <v>0</v>
      </c>
      <c r="E413" s="13">
        <v>27034980</v>
      </c>
      <c r="F413" s="13">
        <v>19125696.949999999</v>
      </c>
      <c r="G413" s="14">
        <f t="shared" ref="G413:G414" si="41">F413/E413*100</f>
        <v>70.744261508608474</v>
      </c>
    </row>
    <row r="414" spans="1:7" s="15" customFormat="1" ht="13.8" x14ac:dyDescent="0.25">
      <c r="A414" s="45"/>
      <c r="B414" s="12"/>
      <c r="C414" s="12" t="s">
        <v>70</v>
      </c>
      <c r="D414" s="13">
        <v>0</v>
      </c>
      <c r="E414" s="13">
        <v>1614052.38</v>
      </c>
      <c r="F414" s="13">
        <v>1219925.1299999999</v>
      </c>
      <c r="G414" s="14">
        <f t="shared" si="41"/>
        <v>75.581508079682024</v>
      </c>
    </row>
    <row r="415" spans="1:7" s="15" customFormat="1" ht="13.8" x14ac:dyDescent="0.25">
      <c r="A415" s="45"/>
      <c r="B415" s="12"/>
      <c r="C415" s="12" t="s">
        <v>71</v>
      </c>
      <c r="D415" s="13"/>
      <c r="E415" s="13"/>
      <c r="F415" s="13"/>
      <c r="G415" s="14"/>
    </row>
    <row r="416" spans="1:7" s="15" customFormat="1" ht="13.8" x14ac:dyDescent="0.25">
      <c r="A416" s="45"/>
      <c r="B416" s="12"/>
      <c r="C416" s="12"/>
      <c r="D416" s="13"/>
      <c r="E416" s="13"/>
      <c r="F416" s="13"/>
      <c r="G416" s="14"/>
    </row>
    <row r="417" spans="1:7" s="15" customFormat="1" ht="34.799999999999997" x14ac:dyDescent="0.25">
      <c r="A417" s="6" t="s">
        <v>33</v>
      </c>
      <c r="B417" s="47" t="s">
        <v>119</v>
      </c>
      <c r="C417" s="12"/>
      <c r="D417" s="13"/>
      <c r="E417" s="13"/>
      <c r="F417" s="13"/>
      <c r="G417" s="14"/>
    </row>
    <row r="418" spans="1:7" s="15" customFormat="1" ht="13.8" x14ac:dyDescent="0.25">
      <c r="A418" s="26"/>
      <c r="B418" s="11"/>
      <c r="C418" s="30" t="s">
        <v>69</v>
      </c>
      <c r="D418" s="33">
        <v>0</v>
      </c>
      <c r="E418" s="33">
        <f>SUM(E426+E434)</f>
        <v>22092735.809999999</v>
      </c>
      <c r="F418" s="33">
        <f>SUM(F426+F434)</f>
        <v>13669815.880000001</v>
      </c>
      <c r="G418" s="34">
        <f>F418/E418*100</f>
        <v>61.874708490437527</v>
      </c>
    </row>
    <row r="419" spans="1:7" s="15" customFormat="1" ht="13.8" x14ac:dyDescent="0.25">
      <c r="A419" s="26"/>
      <c r="B419" s="11"/>
      <c r="C419" s="12" t="s">
        <v>5</v>
      </c>
      <c r="D419" s="32"/>
      <c r="E419" s="32"/>
      <c r="F419" s="32"/>
      <c r="G419" s="34"/>
    </row>
    <row r="420" spans="1:7" s="15" customFormat="1" ht="13.8" x14ac:dyDescent="0.25">
      <c r="A420" s="10"/>
      <c r="B420" s="11"/>
      <c r="C420" s="12" t="s">
        <v>56</v>
      </c>
      <c r="D420" s="32">
        <f t="shared" ref="D420:E422" si="42">SUM(D428+D436)</f>
        <v>0</v>
      </c>
      <c r="E420" s="32">
        <f t="shared" si="42"/>
        <v>0</v>
      </c>
      <c r="F420" s="32">
        <f>SUM(F428+F436)</f>
        <v>0</v>
      </c>
      <c r="G420" s="34">
        <v>0</v>
      </c>
    </row>
    <row r="421" spans="1:7" s="15" customFormat="1" ht="13.8" x14ac:dyDescent="0.25">
      <c r="A421" s="10"/>
      <c r="B421" s="11"/>
      <c r="C421" s="12" t="s">
        <v>55</v>
      </c>
      <c r="D421" s="32">
        <f t="shared" si="42"/>
        <v>0</v>
      </c>
      <c r="E421" s="32">
        <f t="shared" si="42"/>
        <v>0</v>
      </c>
      <c r="F421" s="32">
        <f>SUM(F429+F437)</f>
        <v>0</v>
      </c>
      <c r="G421" s="34">
        <v>0</v>
      </c>
    </row>
    <row r="422" spans="1:7" s="15" customFormat="1" ht="13.8" x14ac:dyDescent="0.25">
      <c r="A422" s="10"/>
      <c r="B422" s="11"/>
      <c r="C422" s="12" t="s">
        <v>70</v>
      </c>
      <c r="D422" s="33">
        <v>0</v>
      </c>
      <c r="E422" s="33">
        <f t="shared" si="42"/>
        <v>22092735.809999999</v>
      </c>
      <c r="F422" s="33">
        <f>SUM(F430+F438)</f>
        <v>13669815.880000001</v>
      </c>
      <c r="G422" s="34">
        <f t="shared" ref="G422" si="43">F422/E422*100</f>
        <v>61.874708490437527</v>
      </c>
    </row>
    <row r="423" spans="1:7" s="15" customFormat="1" ht="13.8" x14ac:dyDescent="0.25">
      <c r="A423" s="10"/>
      <c r="B423" s="11"/>
      <c r="C423" s="12" t="s">
        <v>71</v>
      </c>
      <c r="D423" s="32"/>
      <c r="E423" s="32"/>
      <c r="F423" s="32"/>
      <c r="G423" s="34"/>
    </row>
    <row r="424" spans="1:7" s="15" customFormat="1" ht="13.8" x14ac:dyDescent="0.25">
      <c r="A424" s="10"/>
      <c r="B424" s="11"/>
      <c r="D424" s="13"/>
      <c r="E424" s="13"/>
      <c r="F424" s="13"/>
      <c r="G424" s="14"/>
    </row>
    <row r="425" spans="1:7" s="15" customFormat="1" ht="24" x14ac:dyDescent="0.25">
      <c r="A425" s="10" t="s">
        <v>34</v>
      </c>
      <c r="B425" s="11" t="s">
        <v>120</v>
      </c>
      <c r="C425" s="12"/>
      <c r="D425" s="13"/>
      <c r="E425" s="13"/>
      <c r="F425" s="13"/>
      <c r="G425" s="14"/>
    </row>
    <row r="426" spans="1:7" s="9" customFormat="1" ht="13.8" x14ac:dyDescent="0.25">
      <c r="A426" s="10"/>
      <c r="B426" s="11"/>
      <c r="C426" s="30" t="s">
        <v>69</v>
      </c>
      <c r="D426" s="13">
        <v>0</v>
      </c>
      <c r="E426" s="13">
        <f>SUM(E428:E431)</f>
        <v>18809688.129999999</v>
      </c>
      <c r="F426" s="13">
        <f>SUM(F428:F431)</f>
        <v>11611433.91</v>
      </c>
      <c r="G426" s="14">
        <f>F426/E426*100</f>
        <v>61.731134667143472</v>
      </c>
    </row>
    <row r="427" spans="1:7" s="9" customFormat="1" ht="13.8" x14ac:dyDescent="0.25">
      <c r="A427" s="10"/>
      <c r="B427" s="11"/>
      <c r="C427" s="12" t="s">
        <v>5</v>
      </c>
      <c r="D427" s="13"/>
      <c r="E427" s="13"/>
      <c r="F427" s="13"/>
      <c r="G427" s="14"/>
    </row>
    <row r="428" spans="1:7" s="9" customFormat="1" ht="13.8" x14ac:dyDescent="0.25">
      <c r="A428" s="10"/>
      <c r="B428" s="11"/>
      <c r="C428" s="12" t="s">
        <v>56</v>
      </c>
      <c r="D428" s="13">
        <v>0</v>
      </c>
      <c r="E428" s="13">
        <v>0</v>
      </c>
      <c r="F428" s="13">
        <v>0</v>
      </c>
      <c r="G428" s="14">
        <v>0</v>
      </c>
    </row>
    <row r="429" spans="1:7" s="9" customFormat="1" ht="13.8" x14ac:dyDescent="0.25">
      <c r="A429" s="10"/>
      <c r="B429" s="11"/>
      <c r="C429" s="12" t="s">
        <v>55</v>
      </c>
      <c r="D429" s="13">
        <v>0</v>
      </c>
      <c r="E429" s="13">
        <v>0</v>
      </c>
      <c r="F429" s="13">
        <v>0</v>
      </c>
      <c r="G429" s="14">
        <v>0</v>
      </c>
    </row>
    <row r="430" spans="1:7" s="9" customFormat="1" ht="13.8" x14ac:dyDescent="0.25">
      <c r="A430" s="10"/>
      <c r="B430" s="11"/>
      <c r="C430" s="12" t="s">
        <v>70</v>
      </c>
      <c r="D430" s="13">
        <v>0</v>
      </c>
      <c r="E430" s="13">
        <v>18809688.129999999</v>
      </c>
      <c r="F430" s="13">
        <v>11611433.91</v>
      </c>
      <c r="G430" s="14">
        <f t="shared" ref="G430" si="44">F430/E430*100</f>
        <v>61.731134667143472</v>
      </c>
    </row>
    <row r="431" spans="1:7" s="9" customFormat="1" ht="13.8" x14ac:dyDescent="0.25">
      <c r="A431" s="10"/>
      <c r="B431" s="11"/>
      <c r="C431" s="12" t="s">
        <v>71</v>
      </c>
      <c r="D431" s="13"/>
      <c r="E431" s="13"/>
      <c r="F431" s="13"/>
      <c r="G431" s="14"/>
    </row>
    <row r="432" spans="1:7" s="9" customFormat="1" ht="13.8" x14ac:dyDescent="0.25">
      <c r="A432" s="10"/>
      <c r="B432" s="11"/>
      <c r="C432" s="12"/>
      <c r="D432" s="13"/>
      <c r="E432" s="13"/>
      <c r="F432" s="13"/>
      <c r="G432" s="14"/>
    </row>
    <row r="433" spans="1:7" s="9" customFormat="1" ht="24" x14ac:dyDescent="0.25">
      <c r="A433" s="10" t="s">
        <v>35</v>
      </c>
      <c r="B433" s="11" t="s">
        <v>75</v>
      </c>
      <c r="C433" s="12"/>
      <c r="D433" s="13"/>
      <c r="E433" s="13"/>
      <c r="F433" s="13"/>
      <c r="G433" s="14"/>
    </row>
    <row r="434" spans="1:7" s="9" customFormat="1" ht="13.8" x14ac:dyDescent="0.25">
      <c r="A434" s="10"/>
      <c r="B434" s="11"/>
      <c r="C434" s="30" t="s">
        <v>69</v>
      </c>
      <c r="D434" s="13">
        <v>0</v>
      </c>
      <c r="E434" s="13">
        <f>SUM(E436:E439)</f>
        <v>3283047.68</v>
      </c>
      <c r="F434" s="13">
        <f>SUM(F436:F439)</f>
        <v>2058381.97</v>
      </c>
      <c r="G434" s="14">
        <f>F434/E434*100</f>
        <v>62.697291377748122</v>
      </c>
    </row>
    <row r="435" spans="1:7" s="9" customFormat="1" ht="13.8" x14ac:dyDescent="0.25">
      <c r="A435" s="10"/>
      <c r="B435" s="11"/>
      <c r="C435" s="12" t="s">
        <v>5</v>
      </c>
      <c r="D435" s="13"/>
      <c r="E435" s="13"/>
      <c r="F435" s="13"/>
      <c r="G435" s="14"/>
    </row>
    <row r="436" spans="1:7" s="9" customFormat="1" ht="13.8" x14ac:dyDescent="0.25">
      <c r="A436" s="10"/>
      <c r="B436" s="11"/>
      <c r="C436" s="12" t="s">
        <v>56</v>
      </c>
      <c r="D436" s="13">
        <v>0</v>
      </c>
      <c r="E436" s="13">
        <v>0</v>
      </c>
      <c r="F436" s="13">
        <v>0</v>
      </c>
      <c r="G436" s="14">
        <v>0</v>
      </c>
    </row>
    <row r="437" spans="1:7" s="9" customFormat="1" ht="13.8" x14ac:dyDescent="0.25">
      <c r="A437" s="10"/>
      <c r="B437" s="11"/>
      <c r="C437" s="12" t="s">
        <v>55</v>
      </c>
      <c r="D437" s="13">
        <v>0</v>
      </c>
      <c r="E437" s="13">
        <v>0</v>
      </c>
      <c r="F437" s="13">
        <v>0</v>
      </c>
      <c r="G437" s="14">
        <v>0</v>
      </c>
    </row>
    <row r="438" spans="1:7" s="9" customFormat="1" ht="13.8" x14ac:dyDescent="0.25">
      <c r="A438" s="10"/>
      <c r="B438" s="11"/>
      <c r="C438" s="12" t="s">
        <v>70</v>
      </c>
      <c r="D438" s="13">
        <v>0</v>
      </c>
      <c r="E438" s="13">
        <v>3283047.68</v>
      </c>
      <c r="F438" s="13">
        <v>2058381.97</v>
      </c>
      <c r="G438" s="14">
        <f t="shared" ref="G438" si="45">F438/E438*100</f>
        <v>62.697291377748122</v>
      </c>
    </row>
    <row r="439" spans="1:7" s="9" customFormat="1" ht="13.8" x14ac:dyDescent="0.25">
      <c r="A439" s="10"/>
      <c r="B439" s="11"/>
      <c r="C439" s="12" t="s">
        <v>71</v>
      </c>
      <c r="D439" s="13"/>
      <c r="E439" s="13"/>
      <c r="F439" s="13"/>
      <c r="G439" s="14"/>
    </row>
    <row r="440" spans="1:7" s="9" customFormat="1" ht="13.8" x14ac:dyDescent="0.25">
      <c r="A440" s="10"/>
      <c r="B440" s="11"/>
      <c r="C440" s="12"/>
      <c r="D440" s="13"/>
      <c r="E440" s="13"/>
      <c r="F440" s="13"/>
      <c r="G440" s="14"/>
    </row>
    <row r="441" spans="1:7" s="9" customFormat="1" ht="34.799999999999997" x14ac:dyDescent="0.25">
      <c r="A441" s="73" t="s">
        <v>36</v>
      </c>
      <c r="B441" s="47" t="s">
        <v>121</v>
      </c>
      <c r="C441" s="12"/>
      <c r="D441" s="75"/>
      <c r="E441" s="75"/>
      <c r="F441" s="75"/>
      <c r="G441" s="14"/>
    </row>
    <row r="442" spans="1:7" s="9" customFormat="1" ht="13.8" x14ac:dyDescent="0.25">
      <c r="A442" s="10"/>
      <c r="B442" s="11"/>
      <c r="C442" s="30" t="s">
        <v>69</v>
      </c>
      <c r="D442" s="32">
        <v>0</v>
      </c>
      <c r="E442" s="32">
        <f>SUM(E450)</f>
        <v>2987122.58</v>
      </c>
      <c r="F442" s="32">
        <f>SUM(F450)</f>
        <v>1807706.54</v>
      </c>
      <c r="G442" s="34">
        <f>F442/E442*100</f>
        <v>60.516650776346779</v>
      </c>
    </row>
    <row r="443" spans="1:7" s="23" customFormat="1" ht="13.8" x14ac:dyDescent="0.25">
      <c r="A443" s="10"/>
      <c r="B443" s="11"/>
      <c r="C443" s="12" t="s">
        <v>5</v>
      </c>
      <c r="D443" s="32"/>
      <c r="E443" s="32"/>
      <c r="F443" s="32"/>
      <c r="G443" s="34"/>
    </row>
    <row r="444" spans="1:7" s="23" customFormat="1" ht="13.8" x14ac:dyDescent="0.25">
      <c r="A444" s="10"/>
      <c r="B444" s="11"/>
      <c r="C444" s="12" t="s">
        <v>56</v>
      </c>
      <c r="D444" s="32">
        <f t="shared" ref="D444:F445" si="46">SUM(D452)</f>
        <v>0</v>
      </c>
      <c r="E444" s="32">
        <f t="shared" si="46"/>
        <v>0</v>
      </c>
      <c r="F444" s="32">
        <f t="shared" si="46"/>
        <v>0</v>
      </c>
      <c r="G444" s="34">
        <v>0</v>
      </c>
    </row>
    <row r="445" spans="1:7" s="23" customFormat="1" ht="13.8" x14ac:dyDescent="0.25">
      <c r="A445" s="10"/>
      <c r="B445" s="11"/>
      <c r="C445" s="12" t="s">
        <v>55</v>
      </c>
      <c r="D445" s="32">
        <f t="shared" si="46"/>
        <v>0</v>
      </c>
      <c r="E445" s="32">
        <f t="shared" si="46"/>
        <v>0</v>
      </c>
      <c r="F445" s="32">
        <f t="shared" si="46"/>
        <v>0</v>
      </c>
      <c r="G445" s="34">
        <v>0</v>
      </c>
    </row>
    <row r="446" spans="1:7" s="23" customFormat="1" ht="13.8" x14ac:dyDescent="0.25">
      <c r="A446" s="10"/>
      <c r="B446" s="11"/>
      <c r="C446" s="12" t="s">
        <v>70</v>
      </c>
      <c r="D446" s="32">
        <v>0</v>
      </c>
      <c r="E446" s="32">
        <f>SUM(E454)</f>
        <v>2987122.58</v>
      </c>
      <c r="F446" s="32">
        <f>SUM(F454)</f>
        <v>1807706.54</v>
      </c>
      <c r="G446" s="34">
        <f t="shared" ref="G446" si="47">F446/E446*100</f>
        <v>60.516650776346779</v>
      </c>
    </row>
    <row r="447" spans="1:7" s="15" customFormat="1" ht="13.8" x14ac:dyDescent="0.25">
      <c r="A447" s="10"/>
      <c r="B447" s="11"/>
      <c r="C447" s="12" t="s">
        <v>71</v>
      </c>
      <c r="D447" s="13"/>
      <c r="E447" s="13"/>
      <c r="F447" s="13"/>
      <c r="G447" s="14"/>
    </row>
    <row r="448" spans="1:7" s="15" customFormat="1" ht="13.8" x14ac:dyDescent="0.25">
      <c r="A448" s="10"/>
      <c r="B448" s="11"/>
      <c r="C448" s="30"/>
      <c r="D448" s="13"/>
      <c r="E448" s="13"/>
      <c r="F448" s="13"/>
      <c r="G448" s="14"/>
    </row>
    <row r="449" spans="1:7" s="15" customFormat="1" ht="24.6" customHeight="1" x14ac:dyDescent="0.25">
      <c r="A449" s="10" t="s">
        <v>37</v>
      </c>
      <c r="B449" s="11" t="s">
        <v>122</v>
      </c>
      <c r="C449" s="12"/>
      <c r="D449" s="13"/>
      <c r="E449" s="13"/>
      <c r="F449" s="13"/>
      <c r="G449" s="14"/>
    </row>
    <row r="450" spans="1:7" s="15" customFormat="1" ht="13.8" x14ac:dyDescent="0.25">
      <c r="A450" s="10"/>
      <c r="B450" s="69"/>
      <c r="C450" s="30" t="s">
        <v>69</v>
      </c>
      <c r="D450" s="13">
        <v>0</v>
      </c>
      <c r="E450" s="13">
        <f>SUM(E452:E455)</f>
        <v>2987122.58</v>
      </c>
      <c r="F450" s="13">
        <f>SUM(F452:F455)</f>
        <v>1807706.54</v>
      </c>
      <c r="G450" s="14">
        <f>F450/E450*100</f>
        <v>60.516650776346779</v>
      </c>
    </row>
    <row r="451" spans="1:7" s="15" customFormat="1" ht="13.8" x14ac:dyDescent="0.25">
      <c r="A451" s="10"/>
      <c r="B451" s="69"/>
      <c r="C451" s="12" t="s">
        <v>5</v>
      </c>
      <c r="D451" s="13"/>
      <c r="E451" s="13"/>
      <c r="F451" s="13"/>
      <c r="G451" s="14"/>
    </row>
    <row r="452" spans="1:7" s="15" customFormat="1" ht="13.8" x14ac:dyDescent="0.25">
      <c r="A452" s="10"/>
      <c r="B452" s="11"/>
      <c r="C452" s="12" t="s">
        <v>56</v>
      </c>
      <c r="D452" s="13">
        <v>0</v>
      </c>
      <c r="E452" s="13">
        <v>0</v>
      </c>
      <c r="F452" s="13">
        <v>0</v>
      </c>
      <c r="G452" s="14">
        <v>0</v>
      </c>
    </row>
    <row r="453" spans="1:7" s="15" customFormat="1" ht="13.8" x14ac:dyDescent="0.25">
      <c r="A453" s="10"/>
      <c r="B453" s="11"/>
      <c r="C453" s="12" t="s">
        <v>55</v>
      </c>
      <c r="D453" s="13">
        <v>0</v>
      </c>
      <c r="E453" s="13">
        <v>0</v>
      </c>
      <c r="F453" s="13">
        <v>0</v>
      </c>
      <c r="G453" s="14">
        <v>0</v>
      </c>
    </row>
    <row r="454" spans="1:7" s="15" customFormat="1" ht="13.8" x14ac:dyDescent="0.25">
      <c r="A454" s="10"/>
      <c r="B454" s="11"/>
      <c r="C454" s="12" t="s">
        <v>70</v>
      </c>
      <c r="D454" s="13">
        <v>0</v>
      </c>
      <c r="E454" s="13">
        <v>2987122.58</v>
      </c>
      <c r="F454" s="13">
        <v>1807706.54</v>
      </c>
      <c r="G454" s="14">
        <f t="shared" ref="G454" si="48">F454/E454*100</f>
        <v>60.516650776346779</v>
      </c>
    </row>
    <row r="455" spans="1:7" s="15" customFormat="1" ht="13.8" x14ac:dyDescent="0.25">
      <c r="A455" s="10"/>
      <c r="B455" s="11"/>
      <c r="C455" s="12" t="s">
        <v>71</v>
      </c>
      <c r="D455" s="13"/>
      <c r="E455" s="13"/>
      <c r="F455" s="13"/>
      <c r="G455" s="14"/>
    </row>
    <row r="456" spans="1:7" s="15" customFormat="1" ht="13.8" x14ac:dyDescent="0.25">
      <c r="A456" s="10"/>
      <c r="B456" s="11"/>
      <c r="C456" s="12"/>
      <c r="D456" s="13"/>
      <c r="E456" s="13"/>
      <c r="F456" s="13"/>
      <c r="G456" s="14"/>
    </row>
    <row r="457" spans="1:7" s="15" customFormat="1" ht="34.799999999999997" x14ac:dyDescent="0.25">
      <c r="A457" s="6" t="s">
        <v>39</v>
      </c>
      <c r="B457" s="47" t="s">
        <v>123</v>
      </c>
      <c r="C457" s="98" t="s">
        <v>170</v>
      </c>
      <c r="D457" s="98"/>
      <c r="E457" s="98"/>
      <c r="F457" s="75"/>
      <c r="G457" s="14"/>
    </row>
    <row r="458" spans="1:7" s="15" customFormat="1" ht="13.8" x14ac:dyDescent="0.25">
      <c r="A458" s="26"/>
      <c r="B458" s="11"/>
      <c r="C458" s="30" t="s">
        <v>69</v>
      </c>
      <c r="D458" s="32">
        <f>SUM(D466)</f>
        <v>0</v>
      </c>
      <c r="E458" s="32">
        <f>SUM(E466)</f>
        <v>0</v>
      </c>
      <c r="F458" s="32">
        <f>SUM(F460+F461+F462)</f>
        <v>0</v>
      </c>
      <c r="G458" s="34">
        <v>0</v>
      </c>
    </row>
    <row r="459" spans="1:7" s="15" customFormat="1" ht="13.8" x14ac:dyDescent="0.25">
      <c r="A459" s="26"/>
      <c r="B459" s="11"/>
      <c r="C459" s="12" t="s">
        <v>5</v>
      </c>
      <c r="D459" s="32"/>
      <c r="E459" s="32"/>
      <c r="F459" s="32"/>
      <c r="G459" s="34"/>
    </row>
    <row r="460" spans="1:7" s="15" customFormat="1" ht="13.8" x14ac:dyDescent="0.25">
      <c r="A460" s="26"/>
      <c r="B460" s="11"/>
      <c r="C460" s="12" t="s">
        <v>56</v>
      </c>
      <c r="D460" s="32">
        <f t="shared" ref="D460:E462" si="49">SUM(D468)</f>
        <v>0</v>
      </c>
      <c r="E460" s="32">
        <f t="shared" si="49"/>
        <v>0</v>
      </c>
      <c r="F460" s="32">
        <f>SUM(F468)</f>
        <v>0</v>
      </c>
      <c r="G460" s="34"/>
    </row>
    <row r="461" spans="1:7" s="15" customFormat="1" ht="13.8" x14ac:dyDescent="0.25">
      <c r="A461" s="10"/>
      <c r="B461" s="11"/>
      <c r="C461" s="12" t="s">
        <v>55</v>
      </c>
      <c r="D461" s="32">
        <f t="shared" si="49"/>
        <v>0</v>
      </c>
      <c r="E461" s="32">
        <f t="shared" si="49"/>
        <v>0</v>
      </c>
      <c r="F461" s="32">
        <f>SUM(F469)</f>
        <v>0</v>
      </c>
      <c r="G461" s="34"/>
    </row>
    <row r="462" spans="1:7" s="15" customFormat="1" ht="13.8" x14ac:dyDescent="0.25">
      <c r="A462" s="10"/>
      <c r="B462" s="11"/>
      <c r="C462" s="12" t="s">
        <v>70</v>
      </c>
      <c r="D462" s="32">
        <f t="shared" si="49"/>
        <v>0</v>
      </c>
      <c r="E462" s="32">
        <f t="shared" si="49"/>
        <v>0</v>
      </c>
      <c r="F462" s="32">
        <f>SUM(F470)</f>
        <v>0</v>
      </c>
      <c r="G462" s="34"/>
    </row>
    <row r="463" spans="1:7" s="15" customFormat="1" ht="13.8" x14ac:dyDescent="0.25">
      <c r="A463" s="10"/>
      <c r="B463" s="11"/>
      <c r="C463" s="12" t="s">
        <v>71</v>
      </c>
      <c r="D463" s="32"/>
      <c r="E463" s="32"/>
      <c r="F463" s="32"/>
      <c r="G463" s="34"/>
    </row>
    <row r="464" spans="1:7" s="15" customFormat="1" ht="13.8" x14ac:dyDescent="0.25">
      <c r="A464" s="10"/>
      <c r="B464" s="11"/>
      <c r="C464" s="12"/>
      <c r="D464" s="13"/>
      <c r="E464" s="13"/>
      <c r="F464" s="13"/>
      <c r="G464" s="14"/>
    </row>
    <row r="465" spans="1:8" s="15" customFormat="1" ht="36" x14ac:dyDescent="0.25">
      <c r="A465" s="10" t="s">
        <v>40</v>
      </c>
      <c r="B465" s="11" t="s">
        <v>124</v>
      </c>
      <c r="C465" s="12"/>
      <c r="D465" s="13"/>
      <c r="E465" s="13"/>
      <c r="F465" s="13"/>
      <c r="G465" s="14"/>
      <c r="H465" s="91"/>
    </row>
    <row r="466" spans="1:8" s="15" customFormat="1" ht="13.8" x14ac:dyDescent="0.25">
      <c r="A466" s="10"/>
      <c r="B466" s="11"/>
      <c r="C466" s="30" t="s">
        <v>69</v>
      </c>
      <c r="D466" s="13">
        <f>SUM(D468:D471)</f>
        <v>0</v>
      </c>
      <c r="E466" s="13">
        <f>SUM(E468:E471)</f>
        <v>0</v>
      </c>
      <c r="F466" s="13">
        <f>SUM(F468:F471)</f>
        <v>0</v>
      </c>
      <c r="G466" s="14">
        <v>0</v>
      </c>
      <c r="H466" s="92"/>
    </row>
    <row r="467" spans="1:8" s="15" customFormat="1" ht="13.8" x14ac:dyDescent="0.25">
      <c r="A467" s="10"/>
      <c r="B467" s="11"/>
      <c r="C467" s="12" t="s">
        <v>5</v>
      </c>
      <c r="D467" s="13"/>
      <c r="E467" s="13"/>
      <c r="F467" s="13"/>
      <c r="G467" s="14"/>
      <c r="H467" s="92"/>
    </row>
    <row r="468" spans="1:8" s="15" customFormat="1" ht="13.8" x14ac:dyDescent="0.25">
      <c r="A468" s="10"/>
      <c r="B468" s="11"/>
      <c r="C468" s="12" t="s">
        <v>56</v>
      </c>
      <c r="D468" s="75">
        <v>0</v>
      </c>
      <c r="E468" s="75">
        <v>0</v>
      </c>
      <c r="F468" s="75">
        <v>0</v>
      </c>
      <c r="G468" s="14"/>
      <c r="H468" s="92"/>
    </row>
    <row r="469" spans="1:8" s="15" customFormat="1" ht="13.8" x14ac:dyDescent="0.25">
      <c r="A469" s="10"/>
      <c r="B469" s="11"/>
      <c r="C469" s="12" t="s">
        <v>55</v>
      </c>
      <c r="D469" s="13">
        <v>0</v>
      </c>
      <c r="E469" s="13">
        <v>0</v>
      </c>
      <c r="F469" s="13">
        <v>0</v>
      </c>
      <c r="G469" s="14"/>
      <c r="H469" s="92"/>
    </row>
    <row r="470" spans="1:8" s="15" customFormat="1" ht="13.8" x14ac:dyDescent="0.25">
      <c r="A470" s="10"/>
      <c r="B470" s="11"/>
      <c r="C470" s="12" t="s">
        <v>70</v>
      </c>
      <c r="D470" s="13">
        <v>0</v>
      </c>
      <c r="E470" s="13">
        <v>0</v>
      </c>
      <c r="F470" s="13">
        <v>0</v>
      </c>
      <c r="G470" s="14"/>
      <c r="H470" s="92"/>
    </row>
    <row r="471" spans="1:8" s="15" customFormat="1" ht="13.8" x14ac:dyDescent="0.25">
      <c r="A471" s="10"/>
      <c r="B471" s="11"/>
      <c r="C471" s="12" t="s">
        <v>71</v>
      </c>
      <c r="D471" s="13"/>
      <c r="E471" s="13"/>
      <c r="F471" s="13"/>
      <c r="G471" s="14"/>
      <c r="H471" s="92"/>
    </row>
    <row r="472" spans="1:8" s="15" customFormat="1" ht="13.8" x14ac:dyDescent="0.25">
      <c r="A472" s="10"/>
      <c r="B472" s="11"/>
      <c r="C472" s="30"/>
      <c r="D472" s="13"/>
      <c r="E472" s="13"/>
      <c r="F472" s="13"/>
      <c r="G472" s="14"/>
      <c r="H472" s="92"/>
    </row>
    <row r="473" spans="1:8" s="15" customFormat="1" ht="46.2" x14ac:dyDescent="0.25">
      <c r="A473" s="73" t="s">
        <v>41</v>
      </c>
      <c r="B473" s="47" t="s">
        <v>125</v>
      </c>
      <c r="C473" s="12"/>
      <c r="D473" s="13"/>
      <c r="E473" s="13"/>
      <c r="F473" s="13"/>
      <c r="G473" s="14"/>
      <c r="H473" s="92"/>
    </row>
    <row r="474" spans="1:8" s="15" customFormat="1" ht="13.8" x14ac:dyDescent="0.25">
      <c r="A474" s="10"/>
      <c r="B474" s="11"/>
      <c r="C474" s="30" t="s">
        <v>69</v>
      </c>
      <c r="D474" s="32">
        <v>0</v>
      </c>
      <c r="E474" s="32">
        <f>SUM(E476:E479)</f>
        <v>19272220.030000001</v>
      </c>
      <c r="F474" s="32">
        <f>SUM(F476:F479)</f>
        <v>13506589.74</v>
      </c>
      <c r="G474" s="34">
        <f>F474/E474*100</f>
        <v>70.083206392284012</v>
      </c>
    </row>
    <row r="475" spans="1:8" s="15" customFormat="1" ht="13.8" x14ac:dyDescent="0.25">
      <c r="A475" s="10"/>
      <c r="B475" s="11"/>
      <c r="C475" s="12" t="s">
        <v>5</v>
      </c>
      <c r="D475" s="32"/>
      <c r="E475" s="32"/>
      <c r="F475" s="32"/>
      <c r="G475" s="34"/>
    </row>
    <row r="476" spans="1:8" s="15" customFormat="1" ht="13.8" x14ac:dyDescent="0.25">
      <c r="A476" s="10"/>
      <c r="B476" s="11"/>
      <c r="C476" s="12" t="s">
        <v>56</v>
      </c>
      <c r="D476" s="32">
        <v>0</v>
      </c>
      <c r="E476" s="32">
        <v>0</v>
      </c>
      <c r="F476" s="32">
        <v>0</v>
      </c>
      <c r="G476" s="34">
        <v>0</v>
      </c>
    </row>
    <row r="477" spans="1:8" s="15" customFormat="1" ht="13.8" x14ac:dyDescent="0.25">
      <c r="A477" s="10"/>
      <c r="B477" s="11"/>
      <c r="C477" s="12" t="s">
        <v>55</v>
      </c>
      <c r="D477" s="54">
        <v>0</v>
      </c>
      <c r="E477" s="54">
        <v>11202907.9</v>
      </c>
      <c r="F477" s="54">
        <v>10762407.720000001</v>
      </c>
      <c r="G477" s="34">
        <f t="shared" ref="G477:G478" si="50">F477/E477*100</f>
        <v>96.067983563446063</v>
      </c>
    </row>
    <row r="478" spans="1:8" s="15" customFormat="1" ht="13.8" x14ac:dyDescent="0.25">
      <c r="A478" s="10"/>
      <c r="B478" s="11"/>
      <c r="C478" s="12" t="s">
        <v>70</v>
      </c>
      <c r="D478" s="32">
        <v>0</v>
      </c>
      <c r="E478" s="32">
        <v>8069312.1299999999</v>
      </c>
      <c r="F478" s="54">
        <v>2744182.02</v>
      </c>
      <c r="G478" s="34">
        <f t="shared" si="50"/>
        <v>34.007632568799892</v>
      </c>
    </row>
    <row r="479" spans="1:8" s="15" customFormat="1" ht="13.8" x14ac:dyDescent="0.25">
      <c r="A479" s="10"/>
      <c r="B479" s="11"/>
      <c r="C479" s="12" t="s">
        <v>71</v>
      </c>
      <c r="D479" s="54"/>
      <c r="E479" s="54"/>
      <c r="F479" s="54"/>
      <c r="G479" s="54"/>
    </row>
    <row r="480" spans="1:8" s="15" customFormat="1" ht="13.8" x14ac:dyDescent="0.25">
      <c r="A480" s="10"/>
      <c r="B480" s="11"/>
      <c r="C480" s="12"/>
      <c r="D480" s="16"/>
      <c r="E480" s="16"/>
      <c r="F480" s="16"/>
      <c r="G480" s="16"/>
    </row>
    <row r="481" spans="1:9" s="15" customFormat="1" ht="48" customHeight="1" x14ac:dyDescent="0.25">
      <c r="A481" s="73" t="s">
        <v>42</v>
      </c>
      <c r="B481" s="47" t="s">
        <v>126</v>
      </c>
      <c r="C481" s="30"/>
      <c r="D481" s="16"/>
      <c r="E481" s="16"/>
      <c r="F481" s="16"/>
      <c r="G481" s="16"/>
    </row>
    <row r="482" spans="1:9" s="15" customFormat="1" ht="13.5" customHeight="1" x14ac:dyDescent="0.25">
      <c r="A482" s="10"/>
      <c r="B482" s="11"/>
      <c r="C482" s="30" t="s">
        <v>69</v>
      </c>
      <c r="D482" s="54">
        <v>0</v>
      </c>
      <c r="E482" s="32">
        <f>SUM(E490+E498)</f>
        <v>33595368.950000003</v>
      </c>
      <c r="F482" s="32">
        <f>SUM(F490+F498)</f>
        <v>4527251.1399999997</v>
      </c>
      <c r="G482" s="32">
        <f>F482/E482*100</f>
        <v>13.475819083094187</v>
      </c>
    </row>
    <row r="483" spans="1:9" s="15" customFormat="1" ht="14.25" customHeight="1" x14ac:dyDescent="0.25">
      <c r="A483" s="10"/>
      <c r="B483" s="11"/>
      <c r="C483" s="12" t="s">
        <v>5</v>
      </c>
      <c r="D483" s="54"/>
      <c r="E483" s="54"/>
      <c r="F483" s="54"/>
      <c r="G483" s="32"/>
      <c r="I483" s="53"/>
    </row>
    <row r="484" spans="1:9" s="23" customFormat="1" ht="12.75" customHeight="1" x14ac:dyDescent="0.25">
      <c r="A484" s="10"/>
      <c r="B484" s="11"/>
      <c r="C484" s="12" t="s">
        <v>56</v>
      </c>
      <c r="D484" s="54">
        <f t="shared" ref="D484:E486" si="51">SUM(D492+D500)</f>
        <v>0</v>
      </c>
      <c r="E484" s="32">
        <f t="shared" si="51"/>
        <v>0</v>
      </c>
      <c r="F484" s="54">
        <f>SUM(F492+F500)</f>
        <v>0</v>
      </c>
      <c r="G484" s="32">
        <v>0</v>
      </c>
    </row>
    <row r="485" spans="1:9" s="58" customFormat="1" ht="15.6" customHeight="1" x14ac:dyDescent="0.3">
      <c r="A485" s="10"/>
      <c r="B485" s="11"/>
      <c r="C485" s="12" t="s">
        <v>55</v>
      </c>
      <c r="D485" s="54">
        <f t="shared" si="51"/>
        <v>0</v>
      </c>
      <c r="E485" s="32">
        <f t="shared" si="51"/>
        <v>0</v>
      </c>
      <c r="F485" s="54">
        <f>SUM(F493+F501)</f>
        <v>0</v>
      </c>
      <c r="G485" s="32">
        <v>0</v>
      </c>
      <c r="I485" s="61"/>
    </row>
    <row r="486" spans="1:9" s="58" customFormat="1" ht="14.4" x14ac:dyDescent="0.3">
      <c r="A486" s="10"/>
      <c r="B486" s="11"/>
      <c r="C486" s="12" t="s">
        <v>70</v>
      </c>
      <c r="D486" s="54">
        <v>0</v>
      </c>
      <c r="E486" s="32">
        <f t="shared" si="51"/>
        <v>33595368.950000003</v>
      </c>
      <c r="F486" s="54">
        <f>SUM(F494+F502)</f>
        <v>4527251.1399999997</v>
      </c>
      <c r="G486" s="32">
        <f t="shared" ref="G486" si="52">F486/E486*100</f>
        <v>13.475819083094187</v>
      </c>
    </row>
    <row r="487" spans="1:9" s="58" customFormat="1" ht="13.5" customHeight="1" x14ac:dyDescent="0.3">
      <c r="A487" s="10"/>
      <c r="B487" s="11"/>
      <c r="C487" s="12" t="s">
        <v>71</v>
      </c>
      <c r="D487" s="54"/>
      <c r="E487" s="32"/>
      <c r="F487" s="54"/>
      <c r="G487" s="54"/>
    </row>
    <row r="488" spans="1:9" s="58" customFormat="1" ht="13.95" customHeight="1" x14ac:dyDescent="0.3">
      <c r="A488" s="10"/>
      <c r="B488" s="11"/>
      <c r="C488" s="12"/>
      <c r="D488" s="16"/>
      <c r="E488" s="13"/>
      <c r="F488" s="16"/>
      <c r="G488" s="16"/>
    </row>
    <row r="489" spans="1:9" s="22" customFormat="1" ht="27" customHeight="1" x14ac:dyDescent="0.25">
      <c r="A489" s="10" t="s">
        <v>152</v>
      </c>
      <c r="B489" s="11" t="s">
        <v>127</v>
      </c>
      <c r="C489" s="12"/>
      <c r="D489" s="16"/>
      <c r="E489" s="16"/>
      <c r="F489" s="16"/>
      <c r="G489" s="16"/>
    </row>
    <row r="490" spans="1:9" s="22" customFormat="1" ht="15.6" customHeight="1" x14ac:dyDescent="0.25">
      <c r="A490" s="10"/>
      <c r="B490" s="11"/>
      <c r="C490" s="30" t="s">
        <v>69</v>
      </c>
      <c r="D490" s="16">
        <v>0</v>
      </c>
      <c r="E490" s="16">
        <f>SUM(E492:E495)</f>
        <v>500000</v>
      </c>
      <c r="F490" s="16">
        <f>SUM(F492:F495)</f>
        <v>0</v>
      </c>
      <c r="G490" s="16">
        <f>F490/E490*100</f>
        <v>0</v>
      </c>
    </row>
    <row r="491" spans="1:9" s="22" customFormat="1" ht="12.75" customHeight="1" x14ac:dyDescent="0.25">
      <c r="A491" s="10"/>
      <c r="B491" s="11"/>
      <c r="C491" s="12" t="s">
        <v>5</v>
      </c>
      <c r="D491" s="16"/>
      <c r="E491" s="16"/>
      <c r="F491" s="16"/>
      <c r="G491" s="16"/>
    </row>
    <row r="492" spans="1:9" s="22" customFormat="1" ht="13.2" customHeight="1" x14ac:dyDescent="0.25">
      <c r="A492" s="10"/>
      <c r="B492" s="11"/>
      <c r="C492" s="12" t="s">
        <v>56</v>
      </c>
      <c r="D492" s="16">
        <v>0</v>
      </c>
      <c r="E492" s="16">
        <v>0</v>
      </c>
      <c r="F492" s="16">
        <v>0</v>
      </c>
      <c r="G492" s="16">
        <v>0</v>
      </c>
    </row>
    <row r="493" spans="1:9" s="22" customFormat="1" ht="16.95" customHeight="1" x14ac:dyDescent="0.25">
      <c r="A493" s="10"/>
      <c r="B493" s="11"/>
      <c r="C493" s="12" t="s">
        <v>55</v>
      </c>
      <c r="D493" s="16">
        <v>0</v>
      </c>
      <c r="E493" s="16">
        <v>0</v>
      </c>
      <c r="F493" s="16">
        <v>0</v>
      </c>
      <c r="G493" s="16">
        <v>0</v>
      </c>
    </row>
    <row r="494" spans="1:9" s="22" customFormat="1" ht="15" customHeight="1" x14ac:dyDescent="0.25">
      <c r="A494" s="10"/>
      <c r="B494" s="11"/>
      <c r="C494" s="12" t="s">
        <v>70</v>
      </c>
      <c r="D494" s="16">
        <v>0</v>
      </c>
      <c r="E494" s="16">
        <v>500000</v>
      </c>
      <c r="F494" s="16">
        <v>0</v>
      </c>
      <c r="G494" s="16">
        <v>0</v>
      </c>
    </row>
    <row r="495" spans="1:9" s="22" customFormat="1" ht="13.95" customHeight="1" x14ac:dyDescent="0.25">
      <c r="A495" s="10"/>
      <c r="B495" s="11"/>
      <c r="C495" s="12" t="s">
        <v>71</v>
      </c>
      <c r="D495" s="16"/>
      <c r="E495" s="16"/>
      <c r="F495" s="16"/>
      <c r="G495" s="16"/>
    </row>
    <row r="496" spans="1:9" s="22" customFormat="1" ht="12" customHeight="1" x14ac:dyDescent="0.25">
      <c r="A496" s="10"/>
      <c r="B496" s="11"/>
      <c r="C496" s="12"/>
      <c r="D496" s="16"/>
      <c r="E496" s="16"/>
      <c r="F496" s="16"/>
      <c r="G496" s="16"/>
    </row>
    <row r="497" spans="1:7" s="22" customFormat="1" ht="24" x14ac:dyDescent="0.25">
      <c r="A497" s="26" t="s">
        <v>153</v>
      </c>
      <c r="B497" s="11" t="s">
        <v>75</v>
      </c>
      <c r="C497" s="12"/>
      <c r="D497" s="16"/>
      <c r="E497" s="16"/>
      <c r="F497" s="16"/>
      <c r="G497" s="16"/>
    </row>
    <row r="498" spans="1:7" s="22" customFormat="1" x14ac:dyDescent="0.25">
      <c r="A498" s="26"/>
      <c r="B498" s="11"/>
      <c r="C498" s="30" t="s">
        <v>69</v>
      </c>
      <c r="D498" s="16">
        <v>0</v>
      </c>
      <c r="E498" s="16">
        <f>SUM(E500:E503)</f>
        <v>33095368.949999999</v>
      </c>
      <c r="F498" s="16">
        <f>SUM(F500:F503)</f>
        <v>4527251.1399999997</v>
      </c>
      <c r="G498" s="16">
        <f>F498/E498*100</f>
        <v>13.679409789447291</v>
      </c>
    </row>
    <row r="499" spans="1:7" s="22" customFormat="1" x14ac:dyDescent="0.25">
      <c r="A499" s="26"/>
      <c r="B499" s="11"/>
      <c r="C499" s="12" t="s">
        <v>5</v>
      </c>
      <c r="D499" s="16"/>
      <c r="E499" s="16"/>
      <c r="F499" s="16"/>
      <c r="G499" s="16"/>
    </row>
    <row r="500" spans="1:7" s="22" customFormat="1" x14ac:dyDescent="0.25">
      <c r="A500" s="26"/>
      <c r="B500" s="11"/>
      <c r="C500" s="12" t="s">
        <v>56</v>
      </c>
      <c r="D500" s="16">
        <v>0</v>
      </c>
      <c r="E500" s="16">
        <v>0</v>
      </c>
      <c r="F500" s="16">
        <v>0</v>
      </c>
      <c r="G500" s="16">
        <v>0</v>
      </c>
    </row>
    <row r="501" spans="1:7" s="22" customFormat="1" x14ac:dyDescent="0.25">
      <c r="A501" s="26"/>
      <c r="B501" s="11"/>
      <c r="C501" s="12" t="s">
        <v>55</v>
      </c>
      <c r="D501" s="16">
        <v>0</v>
      </c>
      <c r="E501" s="16">
        <v>0</v>
      </c>
      <c r="F501" s="16">
        <v>0</v>
      </c>
      <c r="G501" s="16">
        <v>0</v>
      </c>
    </row>
    <row r="502" spans="1:7" s="22" customFormat="1" x14ac:dyDescent="0.25">
      <c r="A502" s="26"/>
      <c r="B502" s="11"/>
      <c r="C502" s="12" t="s">
        <v>70</v>
      </c>
      <c r="D502" s="16">
        <v>0</v>
      </c>
      <c r="E502" s="16">
        <v>33095368.949999999</v>
      </c>
      <c r="F502" s="16">
        <v>4527251.1399999997</v>
      </c>
      <c r="G502" s="16">
        <f t="shared" ref="G502" si="53">F502/E502*100</f>
        <v>13.679409789447291</v>
      </c>
    </row>
    <row r="503" spans="1:7" s="22" customFormat="1" x14ac:dyDescent="0.25">
      <c r="A503" s="26"/>
      <c r="B503" s="11"/>
      <c r="C503" s="12" t="s">
        <v>71</v>
      </c>
      <c r="D503" s="16"/>
      <c r="E503" s="16"/>
      <c r="F503" s="16"/>
      <c r="G503" s="16"/>
    </row>
    <row r="504" spans="1:7" s="22" customFormat="1" x14ac:dyDescent="0.25">
      <c r="A504" s="10"/>
      <c r="B504" s="11"/>
      <c r="C504" s="12"/>
      <c r="D504" s="16"/>
      <c r="E504" s="16"/>
      <c r="F504" s="16"/>
      <c r="G504" s="16"/>
    </row>
    <row r="505" spans="1:7" s="22" customFormat="1" ht="34.799999999999997" x14ac:dyDescent="0.25">
      <c r="A505" s="73" t="s">
        <v>43</v>
      </c>
      <c r="B505" s="47" t="s">
        <v>174</v>
      </c>
      <c r="C505" s="30"/>
      <c r="D505" s="16"/>
      <c r="E505" s="16"/>
      <c r="F505" s="16"/>
      <c r="G505" s="16"/>
    </row>
    <row r="506" spans="1:7" s="22" customFormat="1" x14ac:dyDescent="0.25">
      <c r="A506" s="10"/>
      <c r="B506" s="11"/>
      <c r="C506" s="30" t="s">
        <v>69</v>
      </c>
      <c r="D506" s="54">
        <v>0</v>
      </c>
      <c r="E506" s="54">
        <f>SUM(E514+E522)</f>
        <v>15208944.890000001</v>
      </c>
      <c r="F506" s="54">
        <f>SUM(F508+F509+F510)</f>
        <v>13346154.990000002</v>
      </c>
      <c r="G506" s="54">
        <f>F506/E506*100</f>
        <v>87.752010981216728</v>
      </c>
    </row>
    <row r="507" spans="1:7" s="22" customFormat="1" x14ac:dyDescent="0.25">
      <c r="A507" s="10"/>
      <c r="B507" s="11"/>
      <c r="C507" s="12" t="s">
        <v>5</v>
      </c>
      <c r="D507" s="79"/>
      <c r="E507" s="79"/>
      <c r="F507" s="79"/>
      <c r="G507" s="54"/>
    </row>
    <row r="508" spans="1:7" s="22" customFormat="1" x14ac:dyDescent="0.25">
      <c r="A508" s="10"/>
      <c r="B508" s="63"/>
      <c r="C508" s="12" t="s">
        <v>56</v>
      </c>
      <c r="D508" s="54">
        <v>0</v>
      </c>
      <c r="E508" s="54">
        <f t="shared" ref="E508:E510" si="54">SUM(E516+E524)</f>
        <v>0</v>
      </c>
      <c r="F508" s="54">
        <f>SUM(F516+F524)</f>
        <v>0</v>
      </c>
      <c r="G508" s="54">
        <v>0</v>
      </c>
    </row>
    <row r="509" spans="1:7" s="22" customFormat="1" x14ac:dyDescent="0.25">
      <c r="A509" s="10"/>
      <c r="B509" s="63"/>
      <c r="C509" s="12" t="s">
        <v>55</v>
      </c>
      <c r="D509" s="54">
        <v>0</v>
      </c>
      <c r="E509" s="54">
        <f t="shared" si="54"/>
        <v>11939543.68</v>
      </c>
      <c r="F509" s="54">
        <f>SUM(F517+F525)</f>
        <v>11116081.950000001</v>
      </c>
      <c r="G509" s="54">
        <f t="shared" ref="G509:G510" si="55">F509/E509*100</f>
        <v>93.103072009532625</v>
      </c>
    </row>
    <row r="510" spans="1:7" s="22" customFormat="1" x14ac:dyDescent="0.25">
      <c r="A510" s="10"/>
      <c r="B510" s="63"/>
      <c r="C510" s="12" t="s">
        <v>70</v>
      </c>
      <c r="D510" s="32">
        <v>0</v>
      </c>
      <c r="E510" s="32">
        <f t="shared" si="54"/>
        <v>3269401.21</v>
      </c>
      <c r="F510" s="32">
        <f>SUM(F518+F526)</f>
        <v>2230073.04</v>
      </c>
      <c r="G510" s="54">
        <f t="shared" si="55"/>
        <v>68.210442731193581</v>
      </c>
    </row>
    <row r="511" spans="1:7" s="22" customFormat="1" x14ac:dyDescent="0.25">
      <c r="A511" s="10"/>
      <c r="B511" s="11"/>
      <c r="C511" s="12" t="s">
        <v>71</v>
      </c>
      <c r="D511" s="32"/>
      <c r="E511" s="32"/>
      <c r="F511" s="32"/>
      <c r="G511" s="80"/>
    </row>
    <row r="512" spans="1:7" s="22" customFormat="1" x14ac:dyDescent="0.25">
      <c r="A512" s="10"/>
      <c r="B512" s="11"/>
      <c r="C512" s="12"/>
      <c r="D512" s="13"/>
      <c r="E512" s="13"/>
      <c r="F512" s="13"/>
      <c r="G512" s="14"/>
    </row>
    <row r="513" spans="1:7" s="22" customFormat="1" ht="36" x14ac:dyDescent="0.25">
      <c r="A513" s="10" t="s">
        <v>44</v>
      </c>
      <c r="B513" s="11" t="s">
        <v>128</v>
      </c>
      <c r="C513" s="12"/>
      <c r="D513" s="13"/>
      <c r="E513" s="13"/>
      <c r="F513" s="81"/>
      <c r="G513" s="11"/>
    </row>
    <row r="514" spans="1:7" s="22" customFormat="1" x14ac:dyDescent="0.25">
      <c r="A514" s="10"/>
      <c r="B514" s="11"/>
      <c r="C514" s="30" t="s">
        <v>69</v>
      </c>
      <c r="D514" s="13">
        <v>0</v>
      </c>
      <c r="E514" s="13">
        <f>SUM(E516:E519)</f>
        <v>10177287.57</v>
      </c>
      <c r="F514" s="13">
        <f>SUM(F516:F519)</f>
        <v>10096012.630000001</v>
      </c>
      <c r="G514" s="14">
        <f>F514/E514*100</f>
        <v>99.201408632300243</v>
      </c>
    </row>
    <row r="515" spans="1:7" s="22" customFormat="1" x14ac:dyDescent="0.25">
      <c r="A515" s="10"/>
      <c r="B515" s="11"/>
      <c r="C515" s="12" t="s">
        <v>5</v>
      </c>
      <c r="D515" s="13"/>
      <c r="E515" s="13"/>
      <c r="F515" s="13"/>
      <c r="G515" s="14"/>
    </row>
    <row r="516" spans="1:7" s="22" customFormat="1" x14ac:dyDescent="0.25">
      <c r="A516" s="10"/>
      <c r="B516" s="11"/>
      <c r="C516" s="12" t="s">
        <v>56</v>
      </c>
      <c r="D516" s="13">
        <v>0</v>
      </c>
      <c r="E516" s="82">
        <v>0</v>
      </c>
      <c r="F516" s="13">
        <v>0</v>
      </c>
      <c r="G516" s="14">
        <v>0</v>
      </c>
    </row>
    <row r="517" spans="1:7" s="9" customFormat="1" ht="13.8" x14ac:dyDescent="0.25">
      <c r="A517" s="10"/>
      <c r="B517" s="11"/>
      <c r="C517" s="12" t="s">
        <v>55</v>
      </c>
      <c r="D517" s="13">
        <v>0</v>
      </c>
      <c r="E517" s="13">
        <v>10177287.57</v>
      </c>
      <c r="F517" s="13">
        <v>10096012.630000001</v>
      </c>
      <c r="G517" s="14">
        <f t="shared" ref="G517" si="56">F517/E517*100</f>
        <v>99.201408632300243</v>
      </c>
    </row>
    <row r="518" spans="1:7" s="23" customFormat="1" ht="13.8" x14ac:dyDescent="0.25">
      <c r="A518" s="10"/>
      <c r="B518" s="11"/>
      <c r="C518" s="12" t="s">
        <v>70</v>
      </c>
      <c r="D518" s="13">
        <v>0</v>
      </c>
      <c r="E518" s="13">
        <v>0</v>
      </c>
      <c r="F518" s="13">
        <v>0</v>
      </c>
      <c r="G518" s="14">
        <v>0</v>
      </c>
    </row>
    <row r="519" spans="1:7" s="15" customFormat="1" ht="13.8" x14ac:dyDescent="0.25">
      <c r="A519" s="10"/>
      <c r="B519" s="11"/>
      <c r="C519" s="12" t="s">
        <v>71</v>
      </c>
      <c r="D519" s="13"/>
      <c r="E519" s="81"/>
      <c r="F519" s="13"/>
      <c r="G519" s="81"/>
    </row>
    <row r="520" spans="1:7" s="15" customFormat="1" ht="13.8" x14ac:dyDescent="0.25">
      <c r="A520" s="10"/>
      <c r="B520" s="11"/>
      <c r="C520" s="12"/>
    </row>
    <row r="521" spans="1:7" s="15" customFormat="1" ht="24" x14ac:dyDescent="0.25">
      <c r="A521" s="10" t="s">
        <v>52</v>
      </c>
      <c r="B521" s="11" t="s">
        <v>75</v>
      </c>
      <c r="C521" s="30"/>
      <c r="D521" s="75"/>
      <c r="E521" s="75"/>
      <c r="F521" s="75"/>
      <c r="G521" s="13"/>
    </row>
    <row r="522" spans="1:7" s="15" customFormat="1" ht="13.8" x14ac:dyDescent="0.25">
      <c r="A522" s="10"/>
      <c r="B522" s="11"/>
      <c r="C522" s="30" t="s">
        <v>69</v>
      </c>
      <c r="D522" s="13">
        <v>0</v>
      </c>
      <c r="E522" s="13">
        <f>SUM(E524:E527)</f>
        <v>5031657.32</v>
      </c>
      <c r="F522" s="13">
        <f>SUM(F524:F527)</f>
        <v>3250142.36</v>
      </c>
      <c r="G522" s="14">
        <f>F522/E522*100</f>
        <v>64.593873415847</v>
      </c>
    </row>
    <row r="523" spans="1:7" s="15" customFormat="1" ht="13.8" x14ac:dyDescent="0.25">
      <c r="A523" s="10"/>
      <c r="B523" s="11"/>
      <c r="C523" s="12" t="s">
        <v>5</v>
      </c>
      <c r="D523" s="13"/>
      <c r="E523" s="13"/>
      <c r="F523" s="13"/>
      <c r="G523" s="14"/>
    </row>
    <row r="524" spans="1:7" s="15" customFormat="1" ht="13.8" x14ac:dyDescent="0.25">
      <c r="A524" s="29"/>
      <c r="B524" s="69"/>
      <c r="C524" s="12" t="s">
        <v>56</v>
      </c>
      <c r="D524" s="13">
        <v>0</v>
      </c>
      <c r="E524" s="13">
        <v>0</v>
      </c>
      <c r="F524" s="13">
        <v>0</v>
      </c>
      <c r="G524" s="14">
        <v>0</v>
      </c>
    </row>
    <row r="525" spans="1:7" s="15" customFormat="1" ht="13.8" x14ac:dyDescent="0.25">
      <c r="A525" s="10"/>
      <c r="B525" s="69"/>
      <c r="C525" s="12" t="s">
        <v>55</v>
      </c>
      <c r="D525" s="13">
        <v>0</v>
      </c>
      <c r="E525" s="13">
        <v>1762256.11</v>
      </c>
      <c r="F525" s="13">
        <v>1020069.32</v>
      </c>
      <c r="G525" s="14">
        <f t="shared" ref="G525:G526" si="57">F525/E525*100</f>
        <v>57.884283346306567</v>
      </c>
    </row>
    <row r="526" spans="1:7" s="15" customFormat="1" ht="13.8" x14ac:dyDescent="0.25">
      <c r="A526" s="10"/>
      <c r="B526" s="69"/>
      <c r="C526" s="12" t="s">
        <v>70</v>
      </c>
      <c r="D526" s="13">
        <v>0</v>
      </c>
      <c r="E526" s="13">
        <v>3269401.21</v>
      </c>
      <c r="F526" s="13">
        <v>2230073.04</v>
      </c>
      <c r="G526" s="14">
        <f t="shared" si="57"/>
        <v>68.210442731193581</v>
      </c>
    </row>
    <row r="527" spans="1:7" s="15" customFormat="1" ht="13.8" x14ac:dyDescent="0.25">
      <c r="A527" s="10"/>
      <c r="B527" s="69"/>
      <c r="C527" s="12" t="s">
        <v>71</v>
      </c>
      <c r="D527" s="13"/>
      <c r="E527" s="13"/>
      <c r="F527" s="13"/>
      <c r="G527" s="14"/>
    </row>
    <row r="528" spans="1:7" s="15" customFormat="1" ht="13.8" x14ac:dyDescent="0.25">
      <c r="A528" s="45"/>
      <c r="B528" s="12"/>
      <c r="C528" s="12"/>
      <c r="D528" s="13"/>
      <c r="E528" s="13"/>
      <c r="F528" s="13"/>
      <c r="G528" s="14"/>
    </row>
    <row r="529" spans="1:7" s="15" customFormat="1" ht="28.2" customHeight="1" x14ac:dyDescent="0.25">
      <c r="A529" s="6" t="s">
        <v>45</v>
      </c>
      <c r="B529" s="47" t="s">
        <v>129</v>
      </c>
      <c r="C529" s="30"/>
      <c r="D529" s="75"/>
      <c r="E529" s="75"/>
      <c r="F529" s="75"/>
      <c r="G529" s="13"/>
    </row>
    <row r="530" spans="1:7" s="15" customFormat="1" ht="13.8" x14ac:dyDescent="0.25">
      <c r="A530" s="10"/>
      <c r="B530" s="11"/>
      <c r="C530" s="30" t="s">
        <v>69</v>
      </c>
      <c r="D530" s="33">
        <v>0</v>
      </c>
      <c r="E530" s="33">
        <f>SUM(E538+E554)</f>
        <v>99623553.799999997</v>
      </c>
      <c r="F530" s="33">
        <f>SUM(F538+F554)</f>
        <v>69412493.00999999</v>
      </c>
      <c r="G530" s="34">
        <f>F530/E530*100</f>
        <v>69.674781075717846</v>
      </c>
    </row>
    <row r="531" spans="1:7" s="15" customFormat="1" ht="13.8" x14ac:dyDescent="0.25">
      <c r="A531" s="10"/>
      <c r="B531" s="11"/>
      <c r="C531" s="12" t="s">
        <v>5</v>
      </c>
      <c r="D531" s="83"/>
      <c r="E531" s="83"/>
      <c r="F531" s="83"/>
      <c r="G531" s="34"/>
    </row>
    <row r="532" spans="1:7" s="15" customFormat="1" ht="13.8" x14ac:dyDescent="0.25">
      <c r="A532" s="10"/>
      <c r="B532" s="11"/>
      <c r="C532" s="12" t="s">
        <v>56</v>
      </c>
      <c r="D532" s="32">
        <f t="shared" ref="D532:F533" si="58">SUM(D540+D556)</f>
        <v>0</v>
      </c>
      <c r="E532" s="32">
        <f t="shared" si="58"/>
        <v>0</v>
      </c>
      <c r="F532" s="32">
        <f t="shared" si="58"/>
        <v>0</v>
      </c>
      <c r="G532" s="34">
        <v>0</v>
      </c>
    </row>
    <row r="533" spans="1:7" s="15" customFormat="1" ht="13.8" x14ac:dyDescent="0.25">
      <c r="A533" s="10"/>
      <c r="B533" s="11"/>
      <c r="C533" s="12" t="s">
        <v>55</v>
      </c>
      <c r="D533" s="32">
        <f t="shared" si="58"/>
        <v>0</v>
      </c>
      <c r="E533" s="32">
        <f t="shared" si="58"/>
        <v>1025000</v>
      </c>
      <c r="F533" s="32">
        <f t="shared" si="58"/>
        <v>0</v>
      </c>
      <c r="G533" s="34">
        <v>0</v>
      </c>
    </row>
    <row r="534" spans="1:7" s="15" customFormat="1" ht="13.8" x14ac:dyDescent="0.25">
      <c r="A534" s="10"/>
      <c r="B534" s="11"/>
      <c r="C534" s="12" t="s">
        <v>70</v>
      </c>
      <c r="D534" s="33">
        <v>0</v>
      </c>
      <c r="E534" s="33">
        <f>SUM(E542+E558)</f>
        <v>98598553.799999997</v>
      </c>
      <c r="F534" s="33">
        <f>SUM(F542+F550+F558)</f>
        <v>69412493.00999999</v>
      </c>
      <c r="G534" s="34">
        <f t="shared" ref="G534" si="59">F534/E534*100</f>
        <v>70.399098500773334</v>
      </c>
    </row>
    <row r="535" spans="1:7" s="15" customFormat="1" ht="13.8" x14ac:dyDescent="0.25">
      <c r="A535" s="10"/>
      <c r="B535" s="11"/>
      <c r="C535" s="12" t="s">
        <v>71</v>
      </c>
      <c r="D535" s="13"/>
      <c r="E535" s="13"/>
      <c r="F535" s="13"/>
      <c r="G535" s="13"/>
    </row>
    <row r="536" spans="1:7" s="15" customFormat="1" ht="13.8" x14ac:dyDescent="0.25">
      <c r="A536" s="10"/>
      <c r="B536" s="11"/>
      <c r="C536" s="12"/>
    </row>
    <row r="537" spans="1:7" s="15" customFormat="1" ht="24" x14ac:dyDescent="0.25">
      <c r="A537" s="10" t="s">
        <v>46</v>
      </c>
      <c r="B537" s="11" t="s">
        <v>158</v>
      </c>
      <c r="C537" s="30"/>
      <c r="D537" s="13"/>
      <c r="E537" s="13"/>
      <c r="F537" s="13"/>
      <c r="G537" s="13"/>
    </row>
    <row r="538" spans="1:7" s="15" customFormat="1" ht="13.8" x14ac:dyDescent="0.25">
      <c r="A538" s="10"/>
      <c r="B538" s="11"/>
      <c r="C538" s="30" t="s">
        <v>69</v>
      </c>
      <c r="D538" s="75">
        <v>0</v>
      </c>
      <c r="E538" s="75">
        <f>SUM(E540:E543)</f>
        <v>24161678.420000002</v>
      </c>
      <c r="F538" s="75">
        <f>SUM(F540:F543)</f>
        <v>17776451.469999999</v>
      </c>
      <c r="G538" s="75">
        <f>F538/E538*100</f>
        <v>73.572916421590207</v>
      </c>
    </row>
    <row r="539" spans="1:7" s="15" customFormat="1" ht="13.8" x14ac:dyDescent="0.25">
      <c r="A539" s="10"/>
      <c r="B539" s="11"/>
      <c r="C539" s="12" t="s">
        <v>5</v>
      </c>
      <c r="D539" s="75"/>
      <c r="E539" s="75"/>
      <c r="F539" s="75"/>
      <c r="G539" s="75"/>
    </row>
    <row r="540" spans="1:7" s="15" customFormat="1" ht="13.8" x14ac:dyDescent="0.25">
      <c r="A540" s="10"/>
      <c r="B540" s="11"/>
      <c r="C540" s="12" t="s">
        <v>56</v>
      </c>
      <c r="D540" s="84">
        <v>0</v>
      </c>
      <c r="E540" s="13">
        <v>0</v>
      </c>
      <c r="F540" s="13">
        <f>+F556</f>
        <v>0</v>
      </c>
      <c r="G540" s="75">
        <v>0</v>
      </c>
    </row>
    <row r="541" spans="1:7" s="15" customFormat="1" ht="13.8" x14ac:dyDescent="0.25">
      <c r="A541" s="10"/>
      <c r="B541" s="66"/>
      <c r="C541" s="12" t="s">
        <v>55</v>
      </c>
      <c r="D541" s="13">
        <v>0</v>
      </c>
      <c r="E541" s="13">
        <v>1025000</v>
      </c>
      <c r="F541" s="13">
        <f>+F557</f>
        <v>0</v>
      </c>
      <c r="G541" s="75">
        <v>0</v>
      </c>
    </row>
    <row r="542" spans="1:7" s="15" customFormat="1" ht="13.8" x14ac:dyDescent="0.25">
      <c r="A542" s="10"/>
      <c r="B542" s="66"/>
      <c r="C542" s="12" t="s">
        <v>70</v>
      </c>
      <c r="D542" s="75">
        <v>0</v>
      </c>
      <c r="E542" s="75">
        <v>23136678.420000002</v>
      </c>
      <c r="F542" s="75">
        <v>17776451.469999999</v>
      </c>
      <c r="G542" s="75">
        <f t="shared" ref="G542" si="60">F542/E542*100</f>
        <v>76.83234017996952</v>
      </c>
    </row>
    <row r="543" spans="1:7" s="15" customFormat="1" ht="13.8" x14ac:dyDescent="0.25">
      <c r="A543" s="10"/>
      <c r="B543" s="11"/>
      <c r="C543" s="12" t="s">
        <v>71</v>
      </c>
      <c r="D543" s="13"/>
      <c r="E543" s="13"/>
      <c r="F543" s="13"/>
      <c r="G543" s="13"/>
    </row>
    <row r="544" spans="1:7" s="9" customFormat="1" ht="13.8" x14ac:dyDescent="0.25">
      <c r="A544" s="10"/>
      <c r="B544" s="11"/>
      <c r="C544" s="12"/>
      <c r="D544" s="13"/>
      <c r="E544" s="13"/>
      <c r="F544" s="13"/>
      <c r="G544" s="13"/>
    </row>
    <row r="545" spans="1:93" s="9" customFormat="1" ht="24" x14ac:dyDescent="0.25">
      <c r="A545" s="10" t="s">
        <v>47</v>
      </c>
      <c r="B545" s="11" t="s">
        <v>159</v>
      </c>
      <c r="C545" s="30"/>
      <c r="D545" s="13"/>
      <c r="E545" s="13"/>
      <c r="F545" s="13"/>
      <c r="G545" s="13"/>
    </row>
    <row r="546" spans="1:93" s="9" customFormat="1" ht="13.8" x14ac:dyDescent="0.25">
      <c r="A546" s="10"/>
      <c r="B546" s="11"/>
      <c r="C546" s="30" t="s">
        <v>69</v>
      </c>
      <c r="D546" s="75">
        <v>0</v>
      </c>
      <c r="E546" s="75">
        <f>SUM(E548:E551)</f>
        <v>0</v>
      </c>
      <c r="F546" s="75">
        <f>SUM(F548:F551)</f>
        <v>0</v>
      </c>
      <c r="G546" s="75">
        <v>0</v>
      </c>
    </row>
    <row r="547" spans="1:93" s="9" customFormat="1" ht="13.8" x14ac:dyDescent="0.25">
      <c r="A547" s="10"/>
      <c r="B547" s="11"/>
      <c r="C547" s="12" t="s">
        <v>5</v>
      </c>
      <c r="D547" s="75"/>
      <c r="E547" s="75"/>
      <c r="F547" s="75"/>
      <c r="G547" s="75"/>
    </row>
    <row r="548" spans="1:93" s="9" customFormat="1" ht="13.8" x14ac:dyDescent="0.25">
      <c r="A548" s="10"/>
      <c r="B548" s="11"/>
      <c r="C548" s="12" t="s">
        <v>56</v>
      </c>
      <c r="D548" s="13">
        <v>0</v>
      </c>
      <c r="E548" s="13">
        <v>0</v>
      </c>
      <c r="F548" s="13">
        <v>0</v>
      </c>
      <c r="G548" s="75"/>
    </row>
    <row r="549" spans="1:93" s="9" customFormat="1" ht="13.8" x14ac:dyDescent="0.25">
      <c r="A549" s="10"/>
      <c r="B549" s="66"/>
      <c r="C549" s="12" t="s">
        <v>55</v>
      </c>
      <c r="D549" s="13">
        <v>0</v>
      </c>
      <c r="E549" s="13">
        <v>0</v>
      </c>
      <c r="F549" s="13">
        <v>0</v>
      </c>
      <c r="G549" s="75"/>
    </row>
    <row r="550" spans="1:93" s="23" customFormat="1" ht="13.8" x14ac:dyDescent="0.25">
      <c r="A550" s="10"/>
      <c r="B550" s="66"/>
      <c r="C550" s="12" t="s">
        <v>70</v>
      </c>
      <c r="D550" s="75">
        <v>0</v>
      </c>
      <c r="E550" s="75">
        <v>0</v>
      </c>
      <c r="F550" s="75">
        <v>0</v>
      </c>
      <c r="G550" s="14"/>
    </row>
    <row r="551" spans="1:93" s="9" customFormat="1" ht="13.8" x14ac:dyDescent="0.25">
      <c r="A551" s="10"/>
      <c r="B551" s="11"/>
      <c r="C551" s="12" t="s">
        <v>71</v>
      </c>
      <c r="D551" s="13"/>
      <c r="E551" s="13"/>
      <c r="F551" s="13"/>
      <c r="G551" s="13"/>
    </row>
    <row r="552" spans="1:93" s="9" customFormat="1" ht="13.8" x14ac:dyDescent="0.25">
      <c r="A552" s="10"/>
      <c r="B552" s="11"/>
      <c r="C552" s="12"/>
      <c r="D552" s="13"/>
      <c r="E552" s="13"/>
      <c r="F552" s="13"/>
      <c r="G552" s="13"/>
    </row>
    <row r="553" spans="1:93" s="86" customFormat="1" ht="24" x14ac:dyDescent="0.25">
      <c r="A553" s="10" t="s">
        <v>47</v>
      </c>
      <c r="B553" s="11" t="s">
        <v>75</v>
      </c>
      <c r="C553" s="12"/>
      <c r="D553" s="13"/>
      <c r="E553" s="13"/>
      <c r="F553" s="13"/>
      <c r="G553" s="14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</row>
    <row r="554" spans="1:93" s="86" customFormat="1" ht="13.8" x14ac:dyDescent="0.25">
      <c r="A554" s="10"/>
      <c r="B554" s="11"/>
      <c r="C554" s="30" t="s">
        <v>69</v>
      </c>
      <c r="D554" s="13">
        <v>0</v>
      </c>
      <c r="E554" s="13">
        <f>SUM(E556:E559)</f>
        <v>75461875.379999995</v>
      </c>
      <c r="F554" s="13">
        <f>SUM(F556:F559)</f>
        <v>51636041.539999999</v>
      </c>
      <c r="G554" s="14">
        <f>F554/E554*100</f>
        <v>68.426660853548483</v>
      </c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</row>
    <row r="555" spans="1:93" s="86" customFormat="1" ht="13.8" x14ac:dyDescent="0.25">
      <c r="A555" s="10"/>
      <c r="B555" s="11"/>
      <c r="C555" s="12" t="s">
        <v>5</v>
      </c>
      <c r="D555" s="13"/>
      <c r="E555" s="13"/>
      <c r="F555" s="13"/>
      <c r="G555" s="14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</row>
    <row r="556" spans="1:93" s="86" customFormat="1" ht="13.8" x14ac:dyDescent="0.25">
      <c r="A556" s="10"/>
      <c r="B556" s="11"/>
      <c r="C556" s="12" t="s">
        <v>56</v>
      </c>
      <c r="D556" s="13">
        <v>0</v>
      </c>
      <c r="E556" s="13">
        <v>0</v>
      </c>
      <c r="F556" s="13">
        <v>0</v>
      </c>
      <c r="G556" s="14">
        <v>0</v>
      </c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</row>
    <row r="557" spans="1:93" s="86" customFormat="1" ht="13.8" x14ac:dyDescent="0.25">
      <c r="A557" s="10"/>
      <c r="B557" s="11"/>
      <c r="C557" s="12" t="s">
        <v>55</v>
      </c>
      <c r="D557" s="13">
        <v>0</v>
      </c>
      <c r="E557" s="13">
        <v>0</v>
      </c>
      <c r="F557" s="13">
        <v>0</v>
      </c>
      <c r="G557" s="14">
        <v>0</v>
      </c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</row>
    <row r="558" spans="1:93" s="87" customFormat="1" ht="13.8" x14ac:dyDescent="0.25">
      <c r="A558" s="10"/>
      <c r="B558" s="11"/>
      <c r="C558" s="12" t="s">
        <v>70</v>
      </c>
      <c r="D558" s="13">
        <v>0</v>
      </c>
      <c r="E558" s="13">
        <v>75461875.379999995</v>
      </c>
      <c r="F558" s="13">
        <v>51636041.539999999</v>
      </c>
      <c r="G558" s="14">
        <f t="shared" ref="G558" si="61">F558/E558*100</f>
        <v>68.426660853548483</v>
      </c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  <c r="CA558" s="23"/>
      <c r="CB558" s="23"/>
      <c r="CC558" s="23"/>
      <c r="CD558" s="23"/>
      <c r="CE558" s="23"/>
      <c r="CF558" s="23"/>
      <c r="CG558" s="23"/>
      <c r="CH558" s="23"/>
      <c r="CI558" s="23"/>
      <c r="CJ558" s="23"/>
      <c r="CK558" s="23"/>
      <c r="CL558" s="23"/>
      <c r="CM558" s="23"/>
      <c r="CN558" s="23"/>
      <c r="CO558" s="23"/>
    </row>
    <row r="559" spans="1:93" s="86" customFormat="1" ht="13.8" x14ac:dyDescent="0.25">
      <c r="A559" s="10"/>
      <c r="B559" s="11"/>
      <c r="C559" s="12" t="s">
        <v>71</v>
      </c>
      <c r="D559" s="13"/>
      <c r="E559" s="13"/>
      <c r="F559" s="13"/>
      <c r="G559" s="14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</row>
    <row r="560" spans="1:93" s="9" customFormat="1" ht="34.799999999999997" x14ac:dyDescent="0.25">
      <c r="A560" s="73" t="s">
        <v>48</v>
      </c>
      <c r="B560" s="47" t="s">
        <v>130</v>
      </c>
      <c r="C560" s="28"/>
      <c r="D560" s="13"/>
      <c r="E560" s="13"/>
      <c r="F560" s="13"/>
      <c r="G560" s="14"/>
    </row>
    <row r="561" spans="1:8" s="9" customFormat="1" ht="13.8" x14ac:dyDescent="0.25">
      <c r="A561" s="10"/>
      <c r="B561" s="11"/>
      <c r="C561" s="30" t="s">
        <v>69</v>
      </c>
      <c r="D561" s="32">
        <f>SUM(D563:D566)</f>
        <v>0</v>
      </c>
      <c r="E561" s="32">
        <f>SUM(E563:E566)</f>
        <v>6692949.1499999994</v>
      </c>
      <c r="F561" s="32">
        <f>SUM(F563:F566)</f>
        <v>4751497.8</v>
      </c>
      <c r="G561" s="34">
        <f>F561/E561*100</f>
        <v>70.992587774254943</v>
      </c>
    </row>
    <row r="562" spans="1:8" s="9" customFormat="1" ht="13.8" x14ac:dyDescent="0.25">
      <c r="A562" s="10"/>
      <c r="B562" s="11"/>
      <c r="C562" s="12" t="s">
        <v>5</v>
      </c>
      <c r="D562" s="32"/>
      <c r="E562" s="32"/>
      <c r="F562" s="32"/>
      <c r="G562" s="34"/>
    </row>
    <row r="563" spans="1:8" s="9" customFormat="1" ht="13.8" x14ac:dyDescent="0.25">
      <c r="A563" s="10"/>
      <c r="B563" s="11"/>
      <c r="C563" s="12" t="s">
        <v>56</v>
      </c>
      <c r="D563" s="32">
        <v>0</v>
      </c>
      <c r="E563" s="32">
        <v>0</v>
      </c>
      <c r="F563" s="32">
        <v>0</v>
      </c>
      <c r="G563" s="34">
        <v>0</v>
      </c>
    </row>
    <row r="564" spans="1:8" s="9" customFormat="1" ht="13.8" x14ac:dyDescent="0.25">
      <c r="A564" s="10"/>
      <c r="B564" s="11"/>
      <c r="C564" s="12" t="s">
        <v>55</v>
      </c>
      <c r="D564" s="32">
        <v>0</v>
      </c>
      <c r="E564" s="32">
        <v>5905076.3099999996</v>
      </c>
      <c r="F564" s="32">
        <v>4513922.91</v>
      </c>
      <c r="G564" s="34">
        <f t="shared" ref="G564:G565" si="62">F564/E564*100</f>
        <v>76.44139843469695</v>
      </c>
    </row>
    <row r="565" spans="1:8" s="9" customFormat="1" ht="13.8" x14ac:dyDescent="0.25">
      <c r="A565" s="10"/>
      <c r="B565" s="11"/>
      <c r="C565" s="12" t="s">
        <v>70</v>
      </c>
      <c r="D565" s="32">
        <v>0</v>
      </c>
      <c r="E565" s="32">
        <v>787872.84</v>
      </c>
      <c r="F565" s="54">
        <v>237574.89</v>
      </c>
      <c r="G565" s="34">
        <f t="shared" si="62"/>
        <v>30.153963677691952</v>
      </c>
    </row>
    <row r="566" spans="1:8" s="9" customFormat="1" ht="13.8" x14ac:dyDescent="0.25">
      <c r="A566" s="10"/>
      <c r="B566" s="11"/>
      <c r="C566" s="12" t="s">
        <v>71</v>
      </c>
      <c r="D566" s="32"/>
      <c r="E566" s="32"/>
      <c r="F566" s="32"/>
      <c r="G566" s="34"/>
    </row>
    <row r="567" spans="1:8" s="9" customFormat="1" ht="46.2" x14ac:dyDescent="0.25">
      <c r="A567" s="73" t="s">
        <v>157</v>
      </c>
      <c r="B567" s="47" t="s">
        <v>154</v>
      </c>
      <c r="C567" s="28"/>
      <c r="D567" s="13"/>
      <c r="E567" s="13"/>
      <c r="F567" s="13"/>
      <c r="G567" s="14"/>
    </row>
    <row r="568" spans="1:8" s="9" customFormat="1" ht="13.8" x14ac:dyDescent="0.25">
      <c r="A568" s="10"/>
      <c r="B568" s="11"/>
      <c r="C568" s="30" t="s">
        <v>69</v>
      </c>
      <c r="D568" s="32">
        <f>SUM(D570:D580)</f>
        <v>0</v>
      </c>
      <c r="E568" s="32">
        <f>SUM(E570:E573)</f>
        <v>94651657.950000003</v>
      </c>
      <c r="F568" s="32">
        <f>F575</f>
        <v>81294166.689999998</v>
      </c>
      <c r="G568" s="34">
        <f>F568/E568*100</f>
        <v>85.887736623635121</v>
      </c>
    </row>
    <row r="569" spans="1:8" s="9" customFormat="1" ht="13.8" x14ac:dyDescent="0.25">
      <c r="A569" s="10"/>
      <c r="B569" s="11"/>
      <c r="C569" s="12" t="s">
        <v>5</v>
      </c>
      <c r="D569" s="32"/>
      <c r="E569" s="32"/>
      <c r="F569" s="32"/>
      <c r="G569" s="34"/>
      <c r="H569" s="55"/>
    </row>
    <row r="570" spans="1:8" s="9" customFormat="1" ht="13.8" x14ac:dyDescent="0.25">
      <c r="A570" s="10"/>
      <c r="B570" s="11"/>
      <c r="C570" s="12" t="s">
        <v>56</v>
      </c>
      <c r="D570" s="32">
        <v>0</v>
      </c>
      <c r="E570" s="32">
        <v>0</v>
      </c>
      <c r="F570" s="32">
        <f>F577</f>
        <v>0</v>
      </c>
      <c r="G570" s="34">
        <v>0</v>
      </c>
    </row>
    <row r="571" spans="1:8" s="9" customFormat="1" ht="13.8" x14ac:dyDescent="0.25">
      <c r="A571" s="10"/>
      <c r="B571" s="11"/>
      <c r="C571" s="12" t="s">
        <v>55</v>
      </c>
      <c r="D571" s="32">
        <v>0</v>
      </c>
      <c r="E571" s="32">
        <f>E578</f>
        <v>94561657.950000003</v>
      </c>
      <c r="F571" s="32">
        <f>F578</f>
        <v>81204166.689999998</v>
      </c>
      <c r="G571" s="34">
        <f t="shared" ref="G571:G572" si="63">F571/E571*100</f>
        <v>85.87430513637689</v>
      </c>
    </row>
    <row r="572" spans="1:8" s="9" customFormat="1" ht="13.8" x14ac:dyDescent="0.25">
      <c r="A572" s="10"/>
      <c r="B572" s="11"/>
      <c r="C572" s="12" t="s">
        <v>70</v>
      </c>
      <c r="D572" s="32">
        <v>0</v>
      </c>
      <c r="E572" s="32">
        <f>E579</f>
        <v>90000</v>
      </c>
      <c r="F572" s="54">
        <f>F579</f>
        <v>90000</v>
      </c>
      <c r="G572" s="34">
        <f t="shared" si="63"/>
        <v>100</v>
      </c>
    </row>
    <row r="573" spans="1:8" s="9" customFormat="1" ht="13.8" customHeight="1" x14ac:dyDescent="0.25">
      <c r="A573" s="10"/>
      <c r="B573" s="11"/>
      <c r="C573" s="12" t="s">
        <v>71</v>
      </c>
      <c r="D573" s="32"/>
      <c r="E573" s="32"/>
      <c r="F573" s="32"/>
      <c r="G573" s="34"/>
      <c r="H573" s="55"/>
    </row>
    <row r="574" spans="1:8" s="9" customFormat="1" ht="30.6" customHeight="1" x14ac:dyDescent="0.25">
      <c r="A574" s="29" t="s">
        <v>172</v>
      </c>
      <c r="B574" s="69" t="s">
        <v>171</v>
      </c>
      <c r="C574" s="12"/>
      <c r="D574" s="13"/>
      <c r="E574" s="13"/>
      <c r="F574" s="13"/>
      <c r="G574" s="14"/>
      <c r="H574" s="55"/>
    </row>
    <row r="575" spans="1:8" s="9" customFormat="1" ht="13.8" x14ac:dyDescent="0.25">
      <c r="A575" s="10"/>
      <c r="B575" s="11"/>
      <c r="C575" s="30" t="s">
        <v>69</v>
      </c>
      <c r="D575" s="13">
        <v>0</v>
      </c>
      <c r="E575" s="13">
        <f>SUM(E577:E580)</f>
        <v>94651657.950000003</v>
      </c>
      <c r="F575" s="13">
        <f>SUM(F577:F580)</f>
        <v>81294166.689999998</v>
      </c>
      <c r="G575" s="14">
        <f>F575/E575*100</f>
        <v>85.887736623635121</v>
      </c>
    </row>
    <row r="576" spans="1:8" s="9" customFormat="1" ht="13.8" x14ac:dyDescent="0.25">
      <c r="A576" s="10"/>
      <c r="B576" s="11"/>
      <c r="C576" s="12" t="s">
        <v>5</v>
      </c>
      <c r="D576" s="13"/>
      <c r="E576" s="13"/>
      <c r="F576" s="13"/>
      <c r="G576" s="14"/>
    </row>
    <row r="577" spans="1:8" s="9" customFormat="1" ht="13.8" x14ac:dyDescent="0.25">
      <c r="A577" s="10"/>
      <c r="B577" s="11"/>
      <c r="C577" s="12" t="s">
        <v>56</v>
      </c>
      <c r="D577" s="13">
        <v>0</v>
      </c>
      <c r="E577" s="13">
        <v>0</v>
      </c>
      <c r="F577" s="13">
        <v>0</v>
      </c>
      <c r="G577" s="14">
        <v>0</v>
      </c>
      <c r="H577" s="55"/>
    </row>
    <row r="578" spans="1:8" s="9" customFormat="1" ht="13.8" x14ac:dyDescent="0.25">
      <c r="A578" s="10"/>
      <c r="B578" s="11"/>
      <c r="C578" s="12" t="s">
        <v>55</v>
      </c>
      <c r="D578" s="13">
        <v>0</v>
      </c>
      <c r="E578" s="13">
        <v>94561657.950000003</v>
      </c>
      <c r="F578" s="13">
        <v>81204166.689999998</v>
      </c>
      <c r="G578" s="14">
        <f>F578/E578*100</f>
        <v>85.87430513637689</v>
      </c>
    </row>
    <row r="579" spans="1:8" s="9" customFormat="1" ht="13.8" x14ac:dyDescent="0.25">
      <c r="A579" s="10"/>
      <c r="B579" s="11"/>
      <c r="C579" s="12" t="s">
        <v>70</v>
      </c>
      <c r="D579" s="13">
        <v>0</v>
      </c>
      <c r="E579" s="13">
        <v>90000</v>
      </c>
      <c r="F579" s="13">
        <v>90000</v>
      </c>
      <c r="G579" s="14">
        <f t="shared" ref="G579" si="64">F579/E579*100</f>
        <v>100</v>
      </c>
    </row>
    <row r="580" spans="1:8" s="9" customFormat="1" ht="13.8" x14ac:dyDescent="0.25">
      <c r="A580" s="10"/>
      <c r="B580" s="11"/>
      <c r="C580" s="12" t="s">
        <v>71</v>
      </c>
      <c r="D580" s="13"/>
      <c r="E580" s="13"/>
      <c r="F580" s="13"/>
      <c r="G580" s="14"/>
    </row>
    <row r="581" spans="1:8" s="9" customFormat="1" ht="13.8" x14ac:dyDescent="0.25">
      <c r="A581" s="10"/>
      <c r="B581" s="11"/>
      <c r="C581" s="12"/>
      <c r="D581" s="13"/>
      <c r="E581" s="13"/>
      <c r="F581" s="13"/>
      <c r="G581" s="14"/>
    </row>
    <row r="582" spans="1:8" s="9" customFormat="1" ht="13.8" x14ac:dyDescent="0.25">
      <c r="A582" s="15"/>
      <c r="B582" s="15"/>
      <c r="C582" s="30"/>
      <c r="D582" s="13"/>
      <c r="E582" s="13"/>
      <c r="F582" s="13"/>
      <c r="G582" s="14"/>
    </row>
    <row r="583" spans="1:8" s="9" customFormat="1" ht="13.8" x14ac:dyDescent="0.25">
      <c r="A583" s="45"/>
      <c r="B583" s="12"/>
      <c r="C583" s="12"/>
      <c r="D583" s="32"/>
      <c r="E583" s="32"/>
      <c r="F583" s="32"/>
      <c r="G583" s="13"/>
    </row>
    <row r="584" spans="1:8" s="9" customFormat="1" ht="13.8" x14ac:dyDescent="0.25">
      <c r="A584" s="26"/>
      <c r="B584" s="27"/>
      <c r="C584" s="28"/>
      <c r="D584" s="13"/>
      <c r="E584" s="13"/>
      <c r="F584" s="13"/>
      <c r="G584" s="14"/>
    </row>
    <row r="585" spans="1:8" s="15" customFormat="1" ht="13.8" x14ac:dyDescent="0.25">
      <c r="A585" s="26"/>
      <c r="B585" s="27"/>
      <c r="C585" s="12"/>
      <c r="D585" s="13"/>
      <c r="E585" s="13"/>
      <c r="F585" s="13"/>
      <c r="G585" s="14"/>
    </row>
    <row r="586" spans="1:8" s="15" customFormat="1" ht="13.8" x14ac:dyDescent="0.25">
      <c r="A586" s="26"/>
      <c r="B586" s="27"/>
      <c r="C586" s="12"/>
      <c r="D586" s="13"/>
      <c r="E586" s="13"/>
      <c r="F586" s="13"/>
      <c r="G586" s="14"/>
    </row>
    <row r="587" spans="1:8" s="15" customFormat="1" ht="13.8" x14ac:dyDescent="0.25">
      <c r="A587" s="26"/>
      <c r="B587" s="27"/>
      <c r="C587" s="12"/>
      <c r="D587" s="31"/>
      <c r="E587" s="31"/>
      <c r="F587" s="31"/>
      <c r="G587" s="31"/>
    </row>
    <row r="588" spans="1:8" s="15" customFormat="1" ht="13.8" x14ac:dyDescent="0.25">
      <c r="A588" s="6"/>
      <c r="B588" s="24"/>
      <c r="C588" s="30"/>
      <c r="D588" s="13"/>
      <c r="E588" s="13"/>
      <c r="F588" s="13"/>
      <c r="G588" s="14"/>
    </row>
    <row r="589" spans="1:8" s="15" customFormat="1" ht="13.8" x14ac:dyDescent="0.25">
      <c r="A589" s="6"/>
      <c r="B589" s="24"/>
      <c r="C589" s="12"/>
      <c r="D589" s="13"/>
      <c r="E589" s="13"/>
      <c r="F589" s="13"/>
      <c r="G589" s="14"/>
    </row>
    <row r="590" spans="1:8" s="15" customFormat="1" ht="13.8" x14ac:dyDescent="0.25">
      <c r="A590" s="6"/>
      <c r="B590" s="24"/>
      <c r="C590" s="12"/>
      <c r="D590" s="13"/>
      <c r="E590" s="13"/>
      <c r="F590" s="13"/>
      <c r="G590" s="14"/>
    </row>
    <row r="591" spans="1:8" s="23" customFormat="1" ht="13.8" x14ac:dyDescent="0.25">
      <c r="A591" s="6"/>
      <c r="B591" s="24"/>
      <c r="C591" s="12"/>
      <c r="D591" s="32"/>
      <c r="E591" s="32"/>
      <c r="F591" s="32"/>
      <c r="G591" s="34"/>
    </row>
    <row r="592" spans="1:8" s="15" customFormat="1" ht="13.8" x14ac:dyDescent="0.25">
      <c r="A592" s="6"/>
      <c r="B592" s="24"/>
      <c r="C592" s="30"/>
      <c r="D592" s="13"/>
      <c r="E592" s="13"/>
      <c r="F592" s="13"/>
      <c r="G592" s="14"/>
    </row>
    <row r="593" spans="1:7" s="15" customFormat="1" ht="13.8" x14ac:dyDescent="0.25">
      <c r="A593" s="6"/>
      <c r="B593" s="24"/>
      <c r="C593" s="12"/>
      <c r="D593" s="13"/>
      <c r="E593" s="13"/>
      <c r="F593" s="13"/>
      <c r="G593" s="14"/>
    </row>
    <row r="594" spans="1:7" s="15" customFormat="1" ht="13.8" x14ac:dyDescent="0.25">
      <c r="A594" s="6"/>
      <c r="B594" s="24"/>
      <c r="C594" s="28"/>
      <c r="D594" s="13"/>
      <c r="E594" s="13"/>
      <c r="F594" s="13"/>
      <c r="G594" s="14"/>
    </row>
    <row r="595" spans="1:7" s="15" customFormat="1" ht="13.8" x14ac:dyDescent="0.25">
      <c r="A595" s="6"/>
      <c r="B595" s="24"/>
      <c r="C595" s="12"/>
      <c r="D595" s="13"/>
      <c r="E595" s="13"/>
      <c r="F595" s="13"/>
      <c r="G595" s="14"/>
    </row>
    <row r="596" spans="1:7" s="15" customFormat="1" ht="13.8" x14ac:dyDescent="0.25">
      <c r="A596" s="6"/>
      <c r="B596" s="24"/>
      <c r="C596" s="46"/>
      <c r="D596" s="32"/>
      <c r="E596" s="32"/>
      <c r="F596" s="32"/>
      <c r="G596" s="34"/>
    </row>
    <row r="597" spans="1:7" s="15" customFormat="1" ht="13.8" x14ac:dyDescent="0.25">
      <c r="A597" s="26"/>
      <c r="B597" s="27"/>
      <c r="C597" s="30"/>
      <c r="D597" s="13"/>
      <c r="E597" s="13"/>
      <c r="F597" s="13"/>
      <c r="G597" s="14"/>
    </row>
    <row r="598" spans="1:7" s="15" customFormat="1" ht="13.8" x14ac:dyDescent="0.25">
      <c r="A598" s="26"/>
      <c r="B598" s="27"/>
      <c r="C598" s="12"/>
      <c r="D598" s="13"/>
      <c r="E598" s="13"/>
      <c r="F598" s="13"/>
      <c r="G598" s="14"/>
    </row>
    <row r="599" spans="1:7" s="15" customFormat="1" ht="13.8" x14ac:dyDescent="0.25">
      <c r="A599" s="26"/>
      <c r="B599" s="27"/>
      <c r="C599" s="12"/>
      <c r="D599" s="13"/>
      <c r="E599" s="13"/>
      <c r="F599" s="13"/>
      <c r="G599" s="14"/>
    </row>
    <row r="600" spans="1:7" s="15" customFormat="1" ht="13.8" x14ac:dyDescent="0.25">
      <c r="A600" s="26"/>
      <c r="B600" s="27"/>
      <c r="C600" s="12"/>
      <c r="D600" s="13"/>
      <c r="E600" s="13"/>
      <c r="F600" s="13"/>
      <c r="G600" s="14"/>
    </row>
    <row r="601" spans="1:7" s="15" customFormat="1" ht="13.8" x14ac:dyDescent="0.25">
      <c r="A601" s="26"/>
      <c r="B601" s="27"/>
      <c r="C601" s="30"/>
      <c r="D601" s="32"/>
      <c r="E601" s="32"/>
      <c r="F601" s="32"/>
      <c r="G601" s="34"/>
    </row>
    <row r="602" spans="1:7" s="15" customFormat="1" ht="13.8" x14ac:dyDescent="0.25">
      <c r="A602" s="26"/>
      <c r="B602" s="27"/>
      <c r="C602" s="12"/>
    </row>
    <row r="603" spans="1:7" s="15" customFormat="1" ht="13.8" x14ac:dyDescent="0.25">
      <c r="A603" s="26"/>
      <c r="B603" s="27"/>
      <c r="C603" s="12"/>
      <c r="D603" s="13"/>
      <c r="E603" s="13"/>
      <c r="F603" s="13"/>
      <c r="G603" s="14"/>
    </row>
    <row r="604" spans="1:7" s="15" customFormat="1" ht="13.8" x14ac:dyDescent="0.25">
      <c r="A604" s="26"/>
      <c r="B604" s="27"/>
      <c r="C604" s="30"/>
      <c r="D604" s="13"/>
      <c r="E604" s="13"/>
      <c r="F604" s="13"/>
      <c r="G604" s="14"/>
    </row>
    <row r="605" spans="1:7" s="15" customFormat="1" ht="13.8" x14ac:dyDescent="0.25">
      <c r="A605" s="26"/>
      <c r="B605" s="27"/>
      <c r="C605" s="12"/>
      <c r="D605" s="33"/>
      <c r="E605" s="33"/>
      <c r="F605" s="33"/>
      <c r="G605" s="33"/>
    </row>
    <row r="606" spans="1:7" s="15" customFormat="1" ht="13.8" x14ac:dyDescent="0.25">
      <c r="A606" s="26"/>
      <c r="B606" s="27"/>
      <c r="C606" s="12"/>
    </row>
    <row r="607" spans="1:7" s="15" customFormat="1" ht="13.8" x14ac:dyDescent="0.25">
      <c r="A607" s="26"/>
      <c r="B607" s="27"/>
      <c r="C607" s="12"/>
      <c r="D607" s="13"/>
      <c r="E607" s="13"/>
      <c r="F607" s="13"/>
      <c r="G607" s="14"/>
    </row>
    <row r="608" spans="1:7" s="15" customFormat="1" ht="13.8" x14ac:dyDescent="0.25">
      <c r="A608" s="26"/>
      <c r="B608" s="27"/>
      <c r="C608" s="12"/>
      <c r="D608" s="13"/>
      <c r="E608" s="13"/>
      <c r="F608" s="13"/>
      <c r="G608" s="14"/>
    </row>
    <row r="609" spans="1:7" s="15" customFormat="1" ht="13.8" x14ac:dyDescent="0.25">
      <c r="A609" s="6"/>
      <c r="B609" s="24"/>
      <c r="C609" s="12"/>
      <c r="D609" s="33"/>
      <c r="E609" s="33"/>
      <c r="F609" s="33"/>
      <c r="G609" s="33"/>
    </row>
    <row r="610" spans="1:7" s="15" customFormat="1" ht="13.8" x14ac:dyDescent="0.25">
      <c r="A610" s="26"/>
      <c r="B610" s="27"/>
      <c r="C610" s="30"/>
    </row>
    <row r="611" spans="1:7" s="15" customFormat="1" ht="13.8" x14ac:dyDescent="0.25">
      <c r="A611" s="26"/>
      <c r="B611" s="27"/>
      <c r="C611" s="12"/>
      <c r="D611" s="13"/>
      <c r="E611" s="13"/>
      <c r="F611" s="13"/>
      <c r="G611" s="14"/>
    </row>
    <row r="612" spans="1:7" s="15" customFormat="1" ht="13.8" x14ac:dyDescent="0.25">
      <c r="A612" s="26"/>
      <c r="B612" s="27"/>
      <c r="C612" s="12"/>
      <c r="D612" s="13"/>
      <c r="E612" s="13"/>
      <c r="F612" s="13"/>
      <c r="G612" s="14"/>
    </row>
    <row r="613" spans="1:7" s="23" customFormat="1" ht="13.8" x14ac:dyDescent="0.25">
      <c r="A613" s="26"/>
      <c r="B613" s="27"/>
      <c r="C613" s="12"/>
      <c r="D613" s="13"/>
      <c r="E613" s="13"/>
      <c r="F613" s="13"/>
      <c r="G613" s="14"/>
    </row>
    <row r="614" spans="1:7" s="23" customFormat="1" ht="15.6" x14ac:dyDescent="0.3">
      <c r="A614" s="6"/>
      <c r="B614" s="24"/>
      <c r="C614" s="30"/>
      <c r="D614" s="48"/>
      <c r="E614" s="48"/>
      <c r="F614" s="48"/>
      <c r="G614" s="49"/>
    </row>
    <row r="615" spans="1:7" ht="15.6" x14ac:dyDescent="0.3">
      <c r="A615" s="26"/>
      <c r="B615" s="27"/>
      <c r="C615" s="12"/>
      <c r="D615" s="48"/>
      <c r="E615" s="48"/>
      <c r="F615" s="48"/>
      <c r="G615" s="49"/>
    </row>
    <row r="616" spans="1:7" ht="15.6" x14ac:dyDescent="0.3">
      <c r="A616" s="26"/>
      <c r="B616" s="27"/>
      <c r="C616" s="12"/>
      <c r="D616" s="19"/>
      <c r="E616" s="19"/>
      <c r="F616" s="44"/>
      <c r="G616" s="44"/>
    </row>
    <row r="617" spans="1:7" ht="15.6" x14ac:dyDescent="0.3">
      <c r="A617" s="10"/>
      <c r="B617" s="11"/>
      <c r="C617" s="30"/>
      <c r="D617" s="19"/>
      <c r="E617" s="19"/>
      <c r="F617" s="44"/>
      <c r="G617" s="44"/>
    </row>
    <row r="618" spans="1:7" ht="15.6" x14ac:dyDescent="0.3">
      <c r="A618" s="45"/>
      <c r="B618" s="12"/>
      <c r="C618" s="12"/>
      <c r="D618" s="19"/>
      <c r="E618" s="19"/>
      <c r="F618" s="44"/>
      <c r="G618" s="44"/>
    </row>
    <row r="619" spans="1:7" ht="15.6" x14ac:dyDescent="0.3">
      <c r="A619" s="26"/>
      <c r="B619" s="11"/>
      <c r="C619" s="12"/>
      <c r="D619" s="19"/>
      <c r="E619" s="19"/>
      <c r="F619" s="44"/>
      <c r="G619" s="44"/>
    </row>
    <row r="620" spans="1:7" ht="15.6" x14ac:dyDescent="0.3">
      <c r="A620" s="11"/>
      <c r="B620" s="11"/>
      <c r="C620" s="12"/>
      <c r="D620" s="19"/>
      <c r="E620" s="19"/>
      <c r="F620" s="44"/>
      <c r="G620" s="44"/>
    </row>
    <row r="621" spans="1:7" ht="15.6" x14ac:dyDescent="0.3">
      <c r="A621" s="11"/>
      <c r="B621" s="11"/>
      <c r="C621" s="12"/>
      <c r="D621" s="19"/>
      <c r="E621" s="19"/>
      <c r="F621" s="19"/>
      <c r="G621" s="20"/>
    </row>
    <row r="622" spans="1:7" ht="15.6" x14ac:dyDescent="0.3">
      <c r="A622" s="11"/>
      <c r="B622" s="11"/>
      <c r="C622" s="30"/>
      <c r="D622" s="19"/>
      <c r="E622" s="19"/>
      <c r="F622" s="19"/>
      <c r="G622" s="21"/>
    </row>
    <row r="623" spans="1:7" ht="15.6" x14ac:dyDescent="0.3">
      <c r="A623" s="11"/>
      <c r="B623" s="11"/>
      <c r="C623" s="12"/>
      <c r="D623" s="19"/>
      <c r="E623" s="19"/>
      <c r="F623" s="19"/>
      <c r="G623" s="21"/>
    </row>
    <row r="624" spans="1:7" ht="15.6" x14ac:dyDescent="0.3">
      <c r="A624" s="11"/>
      <c r="B624" s="11"/>
      <c r="C624" s="12"/>
      <c r="D624" s="19"/>
      <c r="E624" s="19"/>
      <c r="F624" s="19"/>
      <c r="G624" s="21"/>
    </row>
    <row r="625" spans="1:7" ht="15.6" x14ac:dyDescent="0.3">
      <c r="A625" s="11"/>
      <c r="B625" s="11"/>
      <c r="C625" s="12"/>
      <c r="D625" s="19"/>
      <c r="E625" s="19"/>
      <c r="F625" s="19"/>
      <c r="G625" s="21"/>
    </row>
    <row r="626" spans="1:7" ht="15.6" x14ac:dyDescent="0.3">
      <c r="A626" s="11"/>
      <c r="B626" s="11"/>
      <c r="C626" s="12"/>
      <c r="D626" s="19"/>
      <c r="E626" s="19"/>
      <c r="F626" s="19"/>
      <c r="G626" s="21"/>
    </row>
    <row r="627" spans="1:7" ht="15.6" x14ac:dyDescent="0.3">
      <c r="A627" s="11"/>
      <c r="B627" s="11"/>
      <c r="C627" s="30"/>
      <c r="D627" s="19"/>
      <c r="E627" s="19"/>
      <c r="F627" s="19"/>
      <c r="G627" s="21"/>
    </row>
    <row r="628" spans="1:7" ht="15.6" x14ac:dyDescent="0.3">
      <c r="A628" s="10"/>
      <c r="B628" s="11"/>
      <c r="C628" s="12"/>
      <c r="D628" s="19"/>
      <c r="E628" s="19"/>
      <c r="F628" s="19"/>
      <c r="G628" s="21"/>
    </row>
    <row r="629" spans="1:7" ht="15.6" x14ac:dyDescent="0.3">
      <c r="A629" s="29"/>
      <c r="B629" s="11"/>
      <c r="C629" s="12"/>
      <c r="D629" s="19"/>
      <c r="E629" s="19"/>
      <c r="F629" s="19"/>
      <c r="G629" s="21"/>
    </row>
    <row r="630" spans="1:7" ht="15.6" x14ac:dyDescent="0.3">
      <c r="A630" s="10"/>
      <c r="B630" s="11"/>
      <c r="C630" s="12"/>
      <c r="D630" s="19"/>
      <c r="E630" s="19"/>
      <c r="F630" s="19"/>
      <c r="G630" s="21"/>
    </row>
    <row r="631" spans="1:7" ht="15.6" x14ac:dyDescent="0.3">
      <c r="A631" s="10"/>
      <c r="B631" s="11"/>
      <c r="C631" s="11"/>
      <c r="D631" s="19"/>
      <c r="E631" s="19"/>
      <c r="F631" s="19"/>
      <c r="G631" s="21"/>
    </row>
    <row r="632" spans="1:7" ht="15.6" x14ac:dyDescent="0.3">
      <c r="A632" s="10"/>
      <c r="B632" s="11"/>
      <c r="C632" s="47"/>
      <c r="D632" s="19"/>
      <c r="E632" s="19"/>
      <c r="F632" s="19"/>
      <c r="G632" s="21"/>
    </row>
    <row r="633" spans="1:7" ht="15.6" x14ac:dyDescent="0.3">
      <c r="A633" s="10"/>
      <c r="B633" s="11"/>
      <c r="C633" s="11"/>
      <c r="D633" s="19"/>
      <c r="E633" s="19"/>
      <c r="F633" s="19"/>
      <c r="G633" s="21"/>
    </row>
    <row r="634" spans="1:7" ht="15.6" x14ac:dyDescent="0.3">
      <c r="A634" s="10"/>
      <c r="B634" s="11"/>
      <c r="C634" s="12"/>
      <c r="D634" s="19"/>
      <c r="E634" s="19"/>
      <c r="F634" s="19"/>
      <c r="G634" s="21"/>
    </row>
    <row r="635" spans="1:7" ht="15.6" x14ac:dyDescent="0.3">
      <c r="A635" s="10"/>
      <c r="B635" s="11"/>
      <c r="C635" s="11"/>
      <c r="D635" s="19"/>
      <c r="E635" s="19"/>
      <c r="F635" s="19"/>
      <c r="G635" s="21"/>
    </row>
    <row r="636" spans="1:7" ht="15.6" x14ac:dyDescent="0.3">
      <c r="A636" s="10"/>
      <c r="B636" s="11"/>
      <c r="C636" s="30"/>
      <c r="D636" s="19"/>
      <c r="E636" s="19"/>
      <c r="F636" s="19"/>
      <c r="G636" s="21"/>
    </row>
    <row r="637" spans="1:7" ht="15.6" x14ac:dyDescent="0.3">
      <c r="A637" s="10"/>
      <c r="B637" s="11"/>
      <c r="C637" s="47"/>
      <c r="D637" s="19"/>
      <c r="E637" s="19"/>
      <c r="F637" s="19"/>
      <c r="G637" s="21"/>
    </row>
    <row r="638" spans="1:7" ht="15.6" x14ac:dyDescent="0.3">
      <c r="A638" s="10"/>
      <c r="B638" s="11"/>
      <c r="C638" s="11"/>
      <c r="D638" s="19"/>
      <c r="E638" s="19"/>
      <c r="F638" s="19"/>
      <c r="G638" s="21"/>
    </row>
    <row r="639" spans="1:7" ht="15.6" x14ac:dyDescent="0.3">
      <c r="A639" s="10"/>
      <c r="B639" s="11"/>
      <c r="C639" s="11"/>
      <c r="D639" s="19"/>
      <c r="E639" s="19"/>
      <c r="F639" s="19"/>
      <c r="G639" s="21"/>
    </row>
    <row r="640" spans="1:7" ht="15.6" x14ac:dyDescent="0.3">
      <c r="A640" s="10"/>
      <c r="B640" s="11"/>
      <c r="C640" s="15"/>
      <c r="D640" s="19"/>
      <c r="E640" s="19"/>
      <c r="F640" s="19"/>
      <c r="G640" s="21"/>
    </row>
    <row r="641" spans="1:3" ht="13.8" x14ac:dyDescent="0.25">
      <c r="A641" s="10"/>
      <c r="B641" s="11"/>
      <c r="C641" s="15"/>
    </row>
    <row r="642" spans="1:3" x14ac:dyDescent="0.25">
      <c r="A642" s="10"/>
      <c r="B642" s="11"/>
      <c r="C642" s="30"/>
    </row>
    <row r="643" spans="1:3" x14ac:dyDescent="0.25">
      <c r="A643" s="10"/>
      <c r="B643" s="11"/>
      <c r="C643" s="12"/>
    </row>
    <row r="644" spans="1:3" x14ac:dyDescent="0.25">
      <c r="A644" s="10"/>
      <c r="B644" s="11"/>
      <c r="C644" s="12"/>
    </row>
    <row r="645" spans="1:3" x14ac:dyDescent="0.25">
      <c r="A645" s="10"/>
      <c r="B645" s="11"/>
      <c r="C645" s="30"/>
    </row>
    <row r="646" spans="1:3" x14ac:dyDescent="0.25">
      <c r="A646" s="10"/>
      <c r="B646" s="11"/>
      <c r="C646" s="12"/>
    </row>
    <row r="647" spans="1:3" x14ac:dyDescent="0.25">
      <c r="A647" s="10"/>
      <c r="B647" s="42"/>
      <c r="C647" s="12"/>
    </row>
    <row r="648" spans="1:3" x14ac:dyDescent="0.25">
      <c r="A648" s="10"/>
      <c r="B648" s="11"/>
      <c r="C648" s="12"/>
    </row>
    <row r="649" spans="1:3" ht="13.8" x14ac:dyDescent="0.25">
      <c r="A649" s="10"/>
      <c r="B649" s="11"/>
      <c r="C649" s="15"/>
    </row>
    <row r="650" spans="1:3" x14ac:dyDescent="0.25">
      <c r="A650" s="45"/>
      <c r="B650" s="12"/>
      <c r="C650" s="30"/>
    </row>
    <row r="651" spans="1:3" x14ac:dyDescent="0.25">
      <c r="A651" s="26"/>
      <c r="B651" s="11"/>
      <c r="C651" s="12"/>
    </row>
    <row r="652" spans="1:3" x14ac:dyDescent="0.25">
      <c r="A652" s="26"/>
      <c r="B652" s="11"/>
      <c r="C652" s="12"/>
    </row>
    <row r="653" spans="1:3" x14ac:dyDescent="0.25">
      <c r="A653" s="26"/>
      <c r="B653" s="11"/>
      <c r="C653" s="12"/>
    </row>
    <row r="654" spans="1:3" x14ac:dyDescent="0.25">
      <c r="A654" s="10"/>
      <c r="B654" s="11"/>
      <c r="C654" s="30"/>
    </row>
    <row r="655" spans="1:3" x14ac:dyDescent="0.25">
      <c r="A655" s="10"/>
      <c r="B655" s="11"/>
      <c r="C655" s="30"/>
    </row>
    <row r="656" spans="1:3" x14ac:dyDescent="0.25">
      <c r="A656" s="10"/>
      <c r="B656" s="11"/>
      <c r="C656" s="12"/>
    </row>
    <row r="657" spans="1:3" x14ac:dyDescent="0.25">
      <c r="A657" s="10"/>
      <c r="B657" s="11"/>
      <c r="C657" s="12"/>
    </row>
    <row r="658" spans="1:3" ht="13.8" x14ac:dyDescent="0.25">
      <c r="A658" s="10"/>
      <c r="B658" s="11"/>
      <c r="C658" s="15"/>
    </row>
    <row r="659" spans="1:3" x14ac:dyDescent="0.25">
      <c r="A659" s="10"/>
      <c r="B659" s="11"/>
      <c r="C659" s="30"/>
    </row>
    <row r="660" spans="1:3" x14ac:dyDescent="0.25">
      <c r="A660" s="10"/>
      <c r="B660" s="11"/>
      <c r="C660" s="12"/>
    </row>
    <row r="661" spans="1:3" x14ac:dyDescent="0.25">
      <c r="A661" s="10"/>
      <c r="B661" s="11"/>
      <c r="C661" s="12"/>
    </row>
    <row r="662" spans="1:3" x14ac:dyDescent="0.25">
      <c r="A662" s="10"/>
      <c r="B662" s="11"/>
      <c r="C662" s="12"/>
    </row>
    <row r="663" spans="1:3" x14ac:dyDescent="0.25">
      <c r="A663" s="10"/>
      <c r="B663" s="11"/>
      <c r="C663" s="12"/>
    </row>
    <row r="664" spans="1:3" x14ac:dyDescent="0.25">
      <c r="A664" s="10"/>
      <c r="B664" s="11"/>
      <c r="C664" s="30"/>
    </row>
    <row r="665" spans="1:3" x14ac:dyDescent="0.25">
      <c r="A665" s="10"/>
      <c r="B665" s="11"/>
      <c r="C665" s="12"/>
    </row>
    <row r="666" spans="1:3" x14ac:dyDescent="0.25">
      <c r="A666" s="10"/>
      <c r="B666" s="11"/>
      <c r="C666" s="12"/>
    </row>
    <row r="667" spans="1:3" x14ac:dyDescent="0.25">
      <c r="A667" s="10"/>
      <c r="B667" s="11"/>
      <c r="C667" s="12"/>
    </row>
    <row r="668" spans="1:3" x14ac:dyDescent="0.25">
      <c r="A668" s="10"/>
      <c r="B668" s="11"/>
      <c r="C668" s="30"/>
    </row>
    <row r="669" spans="1:3" x14ac:dyDescent="0.25">
      <c r="A669" s="10"/>
      <c r="B669" s="11"/>
      <c r="C669" s="12"/>
    </row>
    <row r="670" spans="1:3" x14ac:dyDescent="0.25">
      <c r="A670" s="10"/>
      <c r="B670" s="11"/>
      <c r="C670" s="12"/>
    </row>
    <row r="671" spans="1:3" x14ac:dyDescent="0.25">
      <c r="A671" s="10"/>
      <c r="B671" s="11"/>
      <c r="C671" s="12"/>
    </row>
    <row r="672" spans="1:3" x14ac:dyDescent="0.25">
      <c r="A672" s="10"/>
      <c r="B672" s="11"/>
      <c r="C672" s="30"/>
    </row>
    <row r="673" spans="1:3" x14ac:dyDescent="0.25">
      <c r="A673" s="10"/>
      <c r="B673" s="11"/>
      <c r="C673" s="12"/>
    </row>
    <row r="674" spans="1:3" x14ac:dyDescent="0.25">
      <c r="A674" s="10"/>
      <c r="B674" s="11"/>
      <c r="C674" s="12"/>
    </row>
    <row r="675" spans="1:3" x14ac:dyDescent="0.25">
      <c r="A675" s="10"/>
      <c r="B675" s="11"/>
      <c r="C675" s="12"/>
    </row>
    <row r="676" spans="1:3" x14ac:dyDescent="0.25">
      <c r="A676" s="25"/>
      <c r="B676" s="11"/>
      <c r="C676" s="12"/>
    </row>
    <row r="677" spans="1:3" x14ac:dyDescent="0.25">
      <c r="A677" s="25"/>
      <c r="B677" s="11"/>
      <c r="C677" s="30"/>
    </row>
    <row r="678" spans="1:3" x14ac:dyDescent="0.25">
      <c r="A678" s="10"/>
      <c r="B678" s="11"/>
      <c r="C678" s="12"/>
    </row>
    <row r="679" spans="1:3" x14ac:dyDescent="0.25">
      <c r="A679" s="10"/>
      <c r="B679" s="11"/>
      <c r="C679" s="12"/>
    </row>
    <row r="680" spans="1:3" x14ac:dyDescent="0.25">
      <c r="A680" s="10"/>
      <c r="B680" s="11"/>
      <c r="C680" s="12"/>
    </row>
    <row r="681" spans="1:3" x14ac:dyDescent="0.25">
      <c r="A681" s="10"/>
      <c r="B681" s="11"/>
      <c r="C681" s="30"/>
    </row>
    <row r="682" spans="1:3" x14ac:dyDescent="0.25">
      <c r="A682" s="10"/>
      <c r="B682" s="11"/>
      <c r="C682" s="12"/>
    </row>
    <row r="683" spans="1:3" x14ac:dyDescent="0.25">
      <c r="A683" s="10"/>
      <c r="B683" s="11"/>
      <c r="C683" s="12"/>
    </row>
    <row r="684" spans="1:3" x14ac:dyDescent="0.25">
      <c r="A684" s="10"/>
      <c r="B684" s="11"/>
      <c r="C684" s="12"/>
    </row>
    <row r="685" spans="1:3" x14ac:dyDescent="0.25">
      <c r="A685" s="25"/>
      <c r="B685" s="11"/>
      <c r="C685" s="30"/>
    </row>
    <row r="686" spans="1:3" x14ac:dyDescent="0.25">
      <c r="A686" s="10"/>
      <c r="B686" s="11"/>
      <c r="C686" s="12"/>
    </row>
    <row r="687" spans="1:3" x14ac:dyDescent="0.25">
      <c r="A687" s="10"/>
      <c r="B687" s="11"/>
      <c r="C687" s="12"/>
    </row>
    <row r="688" spans="1:3" x14ac:dyDescent="0.25">
      <c r="A688" s="10"/>
      <c r="B688" s="11"/>
      <c r="C688" s="12"/>
    </row>
    <row r="689" spans="1:3" x14ac:dyDescent="0.25">
      <c r="A689" s="45"/>
      <c r="B689" s="12"/>
      <c r="C689" s="12"/>
    </row>
    <row r="690" spans="1:3" ht="13.8" x14ac:dyDescent="0.25">
      <c r="A690" s="26"/>
      <c r="B690" s="11"/>
      <c r="C690" s="9"/>
    </row>
    <row r="691" spans="1:3" x14ac:dyDescent="0.25">
      <c r="A691" s="26"/>
      <c r="B691" s="11"/>
      <c r="C691" s="30"/>
    </row>
    <row r="692" spans="1:3" x14ac:dyDescent="0.25">
      <c r="A692" s="10"/>
      <c r="B692" s="11"/>
      <c r="C692" s="12"/>
    </row>
    <row r="693" spans="1:3" x14ac:dyDescent="0.25">
      <c r="A693" s="10"/>
      <c r="B693" s="11"/>
      <c r="C693" s="12"/>
    </row>
    <row r="694" spans="1:3" x14ac:dyDescent="0.25">
      <c r="A694" s="10"/>
      <c r="B694" s="11"/>
      <c r="C694" s="30"/>
    </row>
    <row r="695" spans="1:3" x14ac:dyDescent="0.25">
      <c r="A695" s="10"/>
      <c r="B695" s="11"/>
      <c r="C695" s="12"/>
    </row>
    <row r="696" spans="1:3" x14ac:dyDescent="0.25">
      <c r="A696" s="10"/>
      <c r="B696" s="11"/>
      <c r="C696" s="12"/>
    </row>
    <row r="697" spans="1:3" x14ac:dyDescent="0.25">
      <c r="A697" s="10"/>
      <c r="B697" s="11"/>
      <c r="C697" s="12"/>
    </row>
    <row r="698" spans="1:3" x14ac:dyDescent="0.25">
      <c r="A698" s="10"/>
      <c r="B698" s="11"/>
      <c r="C698" s="30"/>
    </row>
    <row r="699" spans="1:3" x14ac:dyDescent="0.25">
      <c r="A699" s="10"/>
      <c r="B699" s="11"/>
      <c r="C699" s="12"/>
    </row>
    <row r="700" spans="1:3" x14ac:dyDescent="0.25">
      <c r="A700" s="10"/>
      <c r="B700" s="11"/>
      <c r="C700" s="12"/>
    </row>
    <row r="701" spans="1:3" x14ac:dyDescent="0.25">
      <c r="A701" s="10"/>
      <c r="B701" s="11"/>
      <c r="C701" s="12"/>
    </row>
    <row r="702" spans="1:3" x14ac:dyDescent="0.25">
      <c r="A702" s="10"/>
      <c r="B702" s="11"/>
      <c r="C702" s="30"/>
    </row>
    <row r="703" spans="1:3" x14ac:dyDescent="0.25">
      <c r="A703" s="10"/>
      <c r="B703" s="11"/>
      <c r="C703" s="12"/>
    </row>
    <row r="704" spans="1:3" x14ac:dyDescent="0.25">
      <c r="A704" s="10"/>
      <c r="B704" s="11"/>
      <c r="C704" s="12"/>
    </row>
    <row r="705" spans="1:3" x14ac:dyDescent="0.25">
      <c r="A705" s="10"/>
      <c r="B705" s="11"/>
      <c r="C705" s="12"/>
    </row>
    <row r="706" spans="1:3" x14ac:dyDescent="0.25">
      <c r="A706" s="10"/>
      <c r="B706" s="11"/>
      <c r="C706" s="12"/>
    </row>
    <row r="707" spans="1:3" x14ac:dyDescent="0.25">
      <c r="A707" s="10"/>
      <c r="B707" s="11"/>
      <c r="C707" s="30"/>
    </row>
    <row r="708" spans="1:3" x14ac:dyDescent="0.25">
      <c r="A708" s="10"/>
      <c r="B708" s="11"/>
      <c r="C708" s="12"/>
    </row>
    <row r="709" spans="1:3" x14ac:dyDescent="0.25">
      <c r="A709" s="10"/>
      <c r="B709" s="11"/>
      <c r="C709" s="12"/>
    </row>
    <row r="710" spans="1:3" x14ac:dyDescent="0.25">
      <c r="A710" s="10"/>
      <c r="B710" s="11"/>
      <c r="C710" s="12"/>
    </row>
    <row r="711" spans="1:3" x14ac:dyDescent="0.25">
      <c r="A711" s="45"/>
      <c r="B711" s="12"/>
      <c r="C711" s="12"/>
    </row>
    <row r="712" spans="1:3" x14ac:dyDescent="0.25">
      <c r="A712" s="45"/>
      <c r="B712" s="12"/>
      <c r="C712" s="30"/>
    </row>
    <row r="713" spans="1:3" ht="15.6" x14ac:dyDescent="0.3">
      <c r="A713" s="93"/>
      <c r="B713" s="93"/>
      <c r="C713" s="12"/>
    </row>
    <row r="714" spans="1:3" ht="15.6" x14ac:dyDescent="0.3">
      <c r="A714" s="88"/>
      <c r="B714" s="88"/>
      <c r="C714" s="12"/>
    </row>
    <row r="715" spans="1:3" ht="15.6" x14ac:dyDescent="0.3">
      <c r="A715" s="89"/>
      <c r="B715" s="89"/>
      <c r="C715" s="12"/>
    </row>
    <row r="716" spans="1:3" ht="15.6" x14ac:dyDescent="0.3">
      <c r="A716" s="89"/>
      <c r="B716" s="89"/>
      <c r="C716" s="30"/>
    </row>
    <row r="717" spans="1:3" ht="15.6" x14ac:dyDescent="0.3">
      <c r="A717" s="89"/>
      <c r="B717" s="89"/>
      <c r="C717" s="12"/>
    </row>
    <row r="718" spans="1:3" ht="15.6" x14ac:dyDescent="0.3">
      <c r="A718" s="89"/>
      <c r="B718" s="89"/>
      <c r="C718" s="12"/>
    </row>
    <row r="719" spans="1:3" ht="15.6" x14ac:dyDescent="0.3">
      <c r="A719" s="89"/>
      <c r="B719" s="89"/>
      <c r="C719" s="12"/>
    </row>
    <row r="720" spans="1:3" ht="15.6" x14ac:dyDescent="0.3">
      <c r="A720" s="94"/>
      <c r="B720" s="94"/>
      <c r="C720" s="30"/>
    </row>
    <row r="721" spans="1:3" ht="15.6" x14ac:dyDescent="0.3">
      <c r="A721" s="89"/>
      <c r="B721" s="89"/>
      <c r="C721" s="12"/>
    </row>
    <row r="722" spans="1:3" ht="15.6" x14ac:dyDescent="0.3">
      <c r="A722" s="89"/>
      <c r="B722" s="89"/>
      <c r="C722" s="12"/>
    </row>
    <row r="723" spans="1:3" ht="15.6" x14ac:dyDescent="0.3">
      <c r="A723" s="89"/>
      <c r="B723" s="89"/>
      <c r="C723" s="12"/>
    </row>
    <row r="724" spans="1:3" ht="15.6" x14ac:dyDescent="0.3">
      <c r="A724" s="89"/>
      <c r="B724" s="89"/>
      <c r="C724" s="12"/>
    </row>
    <row r="725" spans="1:3" ht="15.6" x14ac:dyDescent="0.3">
      <c r="A725" s="89"/>
      <c r="B725" s="89"/>
      <c r="C725" s="51"/>
    </row>
    <row r="726" spans="1:3" ht="15.6" x14ac:dyDescent="0.3">
      <c r="A726" s="89"/>
      <c r="B726" s="89"/>
      <c r="C726" s="51"/>
    </row>
    <row r="727" spans="1:3" ht="15.6" x14ac:dyDescent="0.3">
      <c r="A727" s="89"/>
      <c r="B727" s="89"/>
      <c r="C727" s="19"/>
    </row>
    <row r="728" spans="1:3" ht="15.6" x14ac:dyDescent="0.3">
      <c r="A728" s="89"/>
      <c r="B728" s="89"/>
      <c r="C728" s="19"/>
    </row>
    <row r="729" spans="1:3" ht="15.6" x14ac:dyDescent="0.3">
      <c r="A729" s="89"/>
      <c r="B729" s="89"/>
      <c r="C729" s="19"/>
    </row>
    <row r="730" spans="1:3" ht="15.6" x14ac:dyDescent="0.3">
      <c r="A730" s="89"/>
      <c r="B730" s="89"/>
      <c r="C730" s="19"/>
    </row>
    <row r="731" spans="1:3" ht="15.6" x14ac:dyDescent="0.3">
      <c r="A731" s="89"/>
      <c r="B731" s="89"/>
      <c r="C731" s="19"/>
    </row>
    <row r="732" spans="1:3" ht="15.6" x14ac:dyDescent="0.3">
      <c r="A732" s="89"/>
      <c r="B732" s="89"/>
      <c r="C732" s="19"/>
    </row>
    <row r="733" spans="1:3" ht="15.6" x14ac:dyDescent="0.3">
      <c r="A733" s="89"/>
      <c r="B733" s="89"/>
      <c r="C733" s="19"/>
    </row>
    <row r="734" spans="1:3" ht="15.6" x14ac:dyDescent="0.3">
      <c r="A734" s="89"/>
      <c r="B734" s="89"/>
      <c r="C734" s="19"/>
    </row>
    <row r="735" spans="1:3" ht="15.6" x14ac:dyDescent="0.3">
      <c r="A735" s="89"/>
      <c r="B735" s="89"/>
      <c r="C735" s="19"/>
    </row>
    <row r="736" spans="1:3" ht="15.6" x14ac:dyDescent="0.3">
      <c r="A736" s="89"/>
      <c r="B736" s="89"/>
      <c r="C736" s="19"/>
    </row>
    <row r="737" spans="1:3" ht="15.6" x14ac:dyDescent="0.3">
      <c r="A737" s="89"/>
      <c r="B737" s="89"/>
      <c r="C737" s="19"/>
    </row>
    <row r="738" spans="1:3" ht="15.6" x14ac:dyDescent="0.3">
      <c r="A738" s="89"/>
      <c r="B738" s="89"/>
      <c r="C738" s="19"/>
    </row>
    <row r="739" spans="1:3" ht="15.6" x14ac:dyDescent="0.3">
      <c r="A739" s="89"/>
      <c r="B739" s="89"/>
      <c r="C739" s="19"/>
    </row>
    <row r="740" spans="1:3" ht="15.6" x14ac:dyDescent="0.25">
      <c r="C740" s="19"/>
    </row>
    <row r="741" spans="1:3" ht="15.6" x14ac:dyDescent="0.25">
      <c r="C741" s="19"/>
    </row>
    <row r="742" spans="1:3" ht="15.6" x14ac:dyDescent="0.25">
      <c r="C742" s="19"/>
    </row>
    <row r="743" spans="1:3" ht="15.6" x14ac:dyDescent="0.25">
      <c r="C743" s="19"/>
    </row>
    <row r="744" spans="1:3" ht="15.6" x14ac:dyDescent="0.25">
      <c r="C744" s="19"/>
    </row>
    <row r="745" spans="1:3" ht="15.6" x14ac:dyDescent="0.25">
      <c r="C745" s="19"/>
    </row>
    <row r="746" spans="1:3" ht="15.6" x14ac:dyDescent="0.25">
      <c r="C746" s="19"/>
    </row>
    <row r="747" spans="1:3" ht="15.6" x14ac:dyDescent="0.25">
      <c r="C747" s="19"/>
    </row>
    <row r="748" spans="1:3" ht="15.6" x14ac:dyDescent="0.25">
      <c r="C748" s="19"/>
    </row>
    <row r="749" spans="1:3" ht="15.6" x14ac:dyDescent="0.25">
      <c r="C749" s="19"/>
    </row>
    <row r="750" spans="1:3" ht="15.6" x14ac:dyDescent="0.25">
      <c r="C750" s="19"/>
    </row>
    <row r="751" spans="1:3" ht="15.6" x14ac:dyDescent="0.25">
      <c r="C751" s="19"/>
    </row>
  </sheetData>
  <mergeCells count="8">
    <mergeCell ref="A713:B713"/>
    <mergeCell ref="A720:B720"/>
    <mergeCell ref="A1:G1"/>
    <mergeCell ref="A2:G2"/>
    <mergeCell ref="H329:H341"/>
    <mergeCell ref="C401:E401"/>
    <mergeCell ref="C457:E457"/>
    <mergeCell ref="H465:H47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1 квартал</vt:lpstr>
      <vt:lpstr>1 полугидие</vt:lpstr>
      <vt:lpstr>9 месяцев</vt:lpstr>
      <vt:lpstr>'1 полугидие'!Область_печати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К.О.С</cp:lastModifiedBy>
  <cp:lastPrinted>2019-11-14T11:49:09Z</cp:lastPrinted>
  <dcterms:created xsi:type="dcterms:W3CDTF">1996-10-08T23:32:33Z</dcterms:created>
  <dcterms:modified xsi:type="dcterms:W3CDTF">2019-12-11T13:54:01Z</dcterms:modified>
</cp:coreProperties>
</file>